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min/Desktop/Проєкти рішень на 88 сесію (6 шт)/"/>
    </mc:Choice>
  </mc:AlternateContent>
  <xr:revisionPtr revIDLastSave="0" documentId="13_ncr:1_{592A27C3-F10D-2741-ADD6-0C69D71B24AD}" xr6:coauthVersionLast="47" xr6:coauthVersionMax="47" xr10:uidLastSave="{00000000-0000-0000-0000-000000000000}"/>
  <bookViews>
    <workbookView xWindow="9940" yWindow="4620" windowWidth="19920" windowHeight="133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4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93" i="1"/>
  <c r="H94" i="1"/>
  <c r="H95" i="1"/>
  <c r="H96" i="1"/>
  <c r="H97" i="1"/>
  <c r="H98" i="1"/>
  <c r="H99" i="1"/>
  <c r="H100" i="1"/>
  <c r="H101" i="1"/>
  <c r="H102" i="1"/>
  <c r="H103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G179" i="1" l="1"/>
  <c r="H11" i="1" l="1"/>
  <c r="H10" i="1"/>
  <c r="H179" i="1" l="1"/>
</calcChain>
</file>

<file path=xl/sharedStrings.xml><?xml version="1.0" encoding="utf-8"?>
<sst xmlns="http://schemas.openxmlformats.org/spreadsheetml/2006/main" count="366" uniqueCount="183">
  <si>
    <t>№ п/п</t>
  </si>
  <si>
    <t xml:space="preserve">Найменування об´єкта </t>
  </si>
  <si>
    <t>Інвентарний номер</t>
  </si>
  <si>
    <t>Первісна вартість, грн.</t>
  </si>
  <si>
    <t>Кількість</t>
  </si>
  <si>
    <t>Загальна сума, грн.</t>
  </si>
  <si>
    <t>Сума зносу</t>
  </si>
  <si>
    <t>Додаток</t>
  </si>
  <si>
    <t>ПЕРЕЛІК</t>
  </si>
  <si>
    <t>В С Ь О Г О</t>
  </si>
  <si>
    <t>Рік введення в експлуатацію</t>
  </si>
  <si>
    <t>Місцезнаходження</t>
  </si>
  <si>
    <t>Секретар ради</t>
  </si>
  <si>
    <t>Тарас ШАПРАВСЬКИЙ</t>
  </si>
  <si>
    <t>до рішення сесії Бучанської</t>
  </si>
  <si>
    <t>основних засобів, що підлягають списанню з балансу Відділу освіти Бучанської міської ради</t>
  </si>
  <si>
    <t>Бучанський ЗДО № 1 "Сонячний"</t>
  </si>
  <si>
    <t>Картоплечистка</t>
  </si>
  <si>
    <t>Пилосос LG</t>
  </si>
  <si>
    <t>Бучанський ЗДО № 2 "Горобинка"</t>
  </si>
  <si>
    <t>Пральна машинка Zanussi</t>
  </si>
  <si>
    <t>Ноутбук "КОМРАК"</t>
  </si>
  <si>
    <t>Бучанський ЗДО № 3 "Козачок"</t>
  </si>
  <si>
    <t>Ламінатор</t>
  </si>
  <si>
    <t>Чайник н/ж 3,0 л</t>
  </si>
  <si>
    <t>Пилосос "Gorenje"</t>
  </si>
  <si>
    <t>Ліана для лазання б/у</t>
  </si>
  <si>
    <t>DVD-Pioner Elenberg</t>
  </si>
  <si>
    <t>Відеомагнітофон</t>
  </si>
  <si>
    <t>Плита іграшкова</t>
  </si>
  <si>
    <t>Комп'ютер з принтером</t>
  </si>
  <si>
    <t>Монітор</t>
  </si>
  <si>
    <t>Бучанський ЗДО № 4 "Пролісок"</t>
  </si>
  <si>
    <t>Принтер НР Laser det</t>
  </si>
  <si>
    <t>Клавішний "Canon"</t>
  </si>
  <si>
    <t>Мишка "Logitech"</t>
  </si>
  <si>
    <t>Обігрівач електричний</t>
  </si>
  <si>
    <t>Бучанський ЗДО № 5 "Капітошка"</t>
  </si>
  <si>
    <t>Телефонний апарат Panasonik</t>
  </si>
  <si>
    <t>Принтер Canon сірий (б/в)</t>
  </si>
  <si>
    <t>Порохотяг миючий</t>
  </si>
  <si>
    <t>Монітор LG б/в</t>
  </si>
  <si>
    <t>Столи круглі</t>
  </si>
  <si>
    <t>КЗ "Блиставицький ЗДО № 8 "Золота рибка"</t>
  </si>
  <si>
    <t>Веси цифростат</t>
  </si>
  <si>
    <t>Лічильник води</t>
  </si>
  <si>
    <t>Стіл дитячий "Леопольд"</t>
  </si>
  <si>
    <t>Стільці дитячі металеві</t>
  </si>
  <si>
    <t>Стіл круглий</t>
  </si>
  <si>
    <t>М'ясорубка електрична</t>
  </si>
  <si>
    <t>Ворзельський ЗДО № 11 "Берізка"</t>
  </si>
  <si>
    <t>Телевізор Сатурн</t>
  </si>
  <si>
    <t>Стелаж для посуду</t>
  </si>
  <si>
    <t>Комп'ютер (сист.блок, монітор)</t>
  </si>
  <si>
    <t>Драбина</t>
  </si>
  <si>
    <t>Ігрова перукарня Туалетка</t>
  </si>
  <si>
    <t>Каструлі різні</t>
  </si>
  <si>
    <t>Стіл роздєлочний</t>
  </si>
  <si>
    <t>Стілець великий</t>
  </si>
  <si>
    <t>Сушка для посуду</t>
  </si>
  <si>
    <t>Лавка для взуття</t>
  </si>
  <si>
    <t>Електротитан</t>
  </si>
  <si>
    <t>Бабинецький ЗДО № 14 "Світлячок"</t>
  </si>
  <si>
    <t>Тример електричний</t>
  </si>
  <si>
    <t>Верстат слюсарний</t>
  </si>
  <si>
    <t>Бабинецький ЗЗСО І-ІІІ ст. № 13</t>
  </si>
  <si>
    <t>Лещата слюсарні</t>
  </si>
  <si>
    <t>Відеокамера 2Мрх зовнішня</t>
  </si>
  <si>
    <t>Бучанська початкова школа № 11</t>
  </si>
  <si>
    <t>Миша бездротова Defender</t>
  </si>
  <si>
    <t>Ароматеапія</t>
  </si>
  <si>
    <t>БФП Samsung SCX-4220</t>
  </si>
  <si>
    <t>Комп'ютерне обладнання</t>
  </si>
  <si>
    <t>Ноутбук Asus VivoBook Max</t>
  </si>
  <si>
    <t>Ноутбук Lenovo</t>
  </si>
  <si>
    <t>Принтер Hewlett Packard Color</t>
  </si>
  <si>
    <t>Комп'ютер</t>
  </si>
  <si>
    <t>Комп'ютер Samsung</t>
  </si>
  <si>
    <t>Принтер</t>
  </si>
  <si>
    <t>Принтер БФП Canon з USB кабелем</t>
  </si>
  <si>
    <t>Комп'ютер б/у</t>
  </si>
  <si>
    <t>Телевізор</t>
  </si>
  <si>
    <t>Ноутбук Comnug</t>
  </si>
  <si>
    <t>Ноутбук б/у</t>
  </si>
  <si>
    <t>Ноутбук Asus</t>
  </si>
  <si>
    <t>Принтер кольоровий</t>
  </si>
  <si>
    <t>Планшет 15ВХ</t>
  </si>
  <si>
    <t>Ламінатор Lami MARK</t>
  </si>
  <si>
    <t>Мультимедійний інтерактивний комплекс для НУШ. БФП Epson L 3151 з USB кабелем</t>
  </si>
  <si>
    <t>10142062/4</t>
  </si>
  <si>
    <t>Мультимедійний інтерактивний комплекс для НУШ. Ноутбук DELL Vostro</t>
  </si>
  <si>
    <t>10142061/3</t>
  </si>
  <si>
    <t>Гойдалка на пружині</t>
  </si>
  <si>
    <t>Підставка для попадання в ціль</t>
  </si>
  <si>
    <t>Телефонний апарат</t>
  </si>
  <si>
    <t>Телевізор "Сатурн"</t>
  </si>
  <si>
    <t>Комплект Парта учнівська 2-місна без полиць</t>
  </si>
  <si>
    <t>Мироцька гімназія № 12</t>
  </si>
  <si>
    <t>Акумуляторний світлодіодний аварійний ліхтар-прожектор S-link SL-7651C</t>
  </si>
  <si>
    <t>Крісло офісне для вчителя</t>
  </si>
  <si>
    <t>Парта</t>
  </si>
  <si>
    <t>Стіл комп"ютерний</t>
  </si>
  <si>
    <t>Стіл шкільний комп"ютерний для учня</t>
  </si>
  <si>
    <t>Бучанський ЗДО № 6 "Яблунька"</t>
  </si>
  <si>
    <t>Оприскувач акумуляторний</t>
  </si>
  <si>
    <t>Корзина для білизни</t>
  </si>
  <si>
    <t>Комплект меблів з піддонів (2 дивани, стіл)</t>
  </si>
  <si>
    <t>Комп'ютерна миша</t>
  </si>
  <si>
    <t>Монітор комп'ютерний</t>
  </si>
  <si>
    <t>Системний блок</t>
  </si>
  <si>
    <t>Клавіатура</t>
  </si>
  <si>
    <t>Радіотелефон Панасонік</t>
  </si>
  <si>
    <t>Луб'янська гімназія №7</t>
  </si>
  <si>
    <t>Станок ДС</t>
  </si>
  <si>
    <t>Станок свердлильний</t>
  </si>
  <si>
    <t>Станок токарний</t>
  </si>
  <si>
    <t>Станок токарний по дереву</t>
  </si>
  <si>
    <t>Станок токаря</t>
  </si>
  <si>
    <t>Станок фрезерувальний</t>
  </si>
  <si>
    <t>Ноутбук НР</t>
  </si>
  <si>
    <t>Телевізор ERGO 43WUS9200</t>
  </si>
  <si>
    <t>Підставка під квіти</t>
  </si>
  <si>
    <t>Стенди (комплект9)</t>
  </si>
  <si>
    <t>Модель сполучення посуд</t>
  </si>
  <si>
    <t>Пилосмок LG</t>
  </si>
  <si>
    <t>Тонометр</t>
  </si>
  <si>
    <t>Пральна машина INDESIT</t>
  </si>
  <si>
    <t>Бойлер Bosch 15л (вживаний)</t>
  </si>
  <si>
    <t>БЦПР</t>
  </si>
  <si>
    <t>Погріб</t>
  </si>
  <si>
    <t>Ліжка дитячі</t>
  </si>
  <si>
    <t>Ноутбук Dell latitude E7270</t>
  </si>
  <si>
    <t>Опромінювач бактерицидний</t>
  </si>
  <si>
    <t>Ламінатор Agent LM-A3 200</t>
  </si>
  <si>
    <t>Піаніно</t>
  </si>
  <si>
    <t>Килим</t>
  </si>
  <si>
    <t>Ліжка</t>
  </si>
  <si>
    <t>Луб'янський ЗДО № 9 "Волошка"</t>
  </si>
  <si>
    <t>Машина пральна 20 кг</t>
  </si>
  <si>
    <t>Мироцький ЗДО № 13 "Лелеченя"</t>
  </si>
  <si>
    <t>Персональна мікрокомпонентна система Самсунг</t>
  </si>
  <si>
    <t>Пилосос</t>
  </si>
  <si>
    <t>Кухонна меб.б/у "Барвінок"</t>
  </si>
  <si>
    <t>Монітор ASUS</t>
  </si>
  <si>
    <t>Монітор SAMSUNG</t>
  </si>
  <si>
    <t>Монітор LG</t>
  </si>
  <si>
    <t>Відділ освіти</t>
  </si>
  <si>
    <t>Монітор Samsung</t>
  </si>
  <si>
    <t>Монітор Asus</t>
  </si>
  <si>
    <t>Кавоварка</t>
  </si>
  <si>
    <t>Моноблок ASUS в комплекті</t>
  </si>
  <si>
    <t>Блок безперебійного живлення</t>
  </si>
  <si>
    <t>Підставка під системний блок</t>
  </si>
  <si>
    <t>Принтер Кенон</t>
  </si>
  <si>
    <t>Стільці офісні</t>
  </si>
  <si>
    <t>Стільці офісні б/у</t>
  </si>
  <si>
    <t>Телефонний апарат "Panasonik"</t>
  </si>
  <si>
    <t>Факс</t>
  </si>
  <si>
    <t>Факс "Panasonik"</t>
  </si>
  <si>
    <t>Принтер Hewlett Packard Color LazerJet Pro Wi-Fi</t>
  </si>
  <si>
    <t>101632850/12</t>
  </si>
  <si>
    <t xml:space="preserve">Еластичний м’ячик антистрес (з к-ту) </t>
  </si>
  <si>
    <t>101632850/59</t>
  </si>
  <si>
    <t xml:space="preserve">Мат творчість 9 панелей чорно-білий (з к-ту) </t>
  </si>
  <si>
    <t>101632851/7</t>
  </si>
  <si>
    <t>М’який мат для вправ та відпочинку 1000*1000*50 (з к-ту)</t>
  </si>
  <si>
    <t>101632850/20</t>
  </si>
  <si>
    <t xml:space="preserve">Набір для малювання пальцями (з к-ту) </t>
  </si>
  <si>
    <t>101632850/21</t>
  </si>
  <si>
    <t xml:space="preserve">Набір для плетіння Медуза (з к-ту) </t>
  </si>
  <si>
    <t>101632850/44</t>
  </si>
  <si>
    <t xml:space="preserve">Набір для читання Віконця (з к-ту) </t>
  </si>
  <si>
    <t>101632851/13</t>
  </si>
  <si>
    <t xml:space="preserve">Стільці офісні (з к-ту) </t>
  </si>
  <si>
    <t>Бучанський ІРЦ</t>
  </si>
  <si>
    <t xml:space="preserve">Мякий антистресовий мяч "Веселка" </t>
  </si>
  <si>
    <t>ПК вчителя Impression P+</t>
  </si>
  <si>
    <t xml:space="preserve">Кулька для сухого басейну (прозора) 70 </t>
  </si>
  <si>
    <t>Всього на суму: Чотириста п'ятдесят чотири тисячі дев'ятсот п'ятдесят шість грн. 96 коп.</t>
  </si>
  <si>
    <t>міської ради № 6380-88-VIII</t>
  </si>
  <si>
    <t>від 10.04.2026 року</t>
  </si>
  <si>
    <t>Начальник відділу освіти</t>
  </si>
  <si>
    <t>Олег ЦИМБАЛ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</si>
</sst>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8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2" fontId="1" fillId="0" borderId="18" xfId="0" applyNumberFormat="1" applyFont="1" applyBorder="1"/>
    <xf numFmtId="0" fontId="1" fillId="0" borderId="20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top" wrapText="1"/>
    </xf>
    <xf numFmtId="2" fontId="1" fillId="0" borderId="21" xfId="0" applyNumberFormat="1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/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/>
    <xf numFmtId="0" fontId="2" fillId="0" borderId="6" xfId="0" applyFont="1" applyBorder="1"/>
    <xf numFmtId="0" fontId="3" fillId="0" borderId="7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wrapText="1"/>
    </xf>
    <xf numFmtId="2" fontId="3" fillId="0" borderId="13" xfId="0" applyNumberFormat="1" applyFont="1" applyBorder="1" applyAlignment="1">
      <alignment horizontal="right"/>
    </xf>
    <xf numFmtId="0" fontId="3" fillId="0" borderId="14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5"/>
  <sheetViews>
    <sheetView tabSelected="1" zoomScale="96" zoomScaleNormal="96" workbookViewId="0">
      <selection activeCell="F186" sqref="F186"/>
    </sheetView>
  </sheetViews>
  <sheetFormatPr baseColWidth="10" defaultColWidth="9.1640625" defaultRowHeight="16" x14ac:dyDescent="0.2"/>
  <cols>
    <col min="1" max="1" width="5.5" style="15" customWidth="1"/>
    <col min="2" max="2" width="25.33203125" style="15" customWidth="1"/>
    <col min="3" max="3" width="14.1640625" style="16" customWidth="1"/>
    <col min="4" max="4" width="34.5" style="17" customWidth="1"/>
    <col min="5" max="5" width="14.33203125" style="15" customWidth="1"/>
    <col min="6" max="6" width="13.1640625" style="15" bestFit="1" customWidth="1"/>
    <col min="7" max="7" width="10.5" style="20" customWidth="1"/>
    <col min="8" max="8" width="12.5" style="15" customWidth="1"/>
    <col min="9" max="9" width="9.1640625" style="15"/>
    <col min="10" max="10" width="0.6640625" style="15" customWidth="1"/>
    <col min="11" max="16384" width="9.1640625" style="15"/>
  </cols>
  <sheetData>
    <row r="1" spans="1:9" x14ac:dyDescent="0.2">
      <c r="G1" s="18" t="s">
        <v>7</v>
      </c>
    </row>
    <row r="2" spans="1:9" x14ac:dyDescent="0.2">
      <c r="G2" s="18" t="s">
        <v>14</v>
      </c>
    </row>
    <row r="3" spans="1:9" x14ac:dyDescent="0.2">
      <c r="G3" s="18" t="s">
        <v>179</v>
      </c>
    </row>
    <row r="4" spans="1:9" x14ac:dyDescent="0.2">
      <c r="G4" s="18" t="s">
        <v>180</v>
      </c>
    </row>
    <row r="5" spans="1:9" s="19" customFormat="1" x14ac:dyDescent="0.2">
      <c r="A5" s="58" t="s">
        <v>8</v>
      </c>
      <c r="B5" s="58"/>
      <c r="C5" s="58"/>
      <c r="D5" s="58"/>
      <c r="E5" s="58"/>
      <c r="F5" s="58"/>
      <c r="G5" s="58"/>
      <c r="H5" s="58"/>
      <c r="I5" s="58"/>
    </row>
    <row r="6" spans="1:9" s="19" customFormat="1" x14ac:dyDescent="0.2">
      <c r="A6" s="58" t="s">
        <v>15</v>
      </c>
      <c r="B6" s="58"/>
      <c r="C6" s="58"/>
      <c r="D6" s="58"/>
      <c r="E6" s="58"/>
      <c r="F6" s="58"/>
      <c r="G6" s="58"/>
      <c r="H6" s="58"/>
      <c r="I6" s="58"/>
    </row>
    <row r="7" spans="1:9" ht="17" thickBot="1" x14ac:dyDescent="0.25"/>
    <row r="8" spans="1:9" s="24" customFormat="1" ht="31" thickBot="1" x14ac:dyDescent="0.2">
      <c r="A8" s="21" t="s">
        <v>0</v>
      </c>
      <c r="B8" s="22" t="s">
        <v>1</v>
      </c>
      <c r="C8" s="22" t="s">
        <v>2</v>
      </c>
      <c r="D8" s="22" t="s">
        <v>11</v>
      </c>
      <c r="E8" s="22" t="s">
        <v>10</v>
      </c>
      <c r="F8" s="22" t="s">
        <v>3</v>
      </c>
      <c r="G8" s="22" t="s">
        <v>4</v>
      </c>
      <c r="H8" s="22" t="s">
        <v>5</v>
      </c>
      <c r="I8" s="23" t="s">
        <v>6</v>
      </c>
    </row>
    <row r="9" spans="1:9" s="30" customFormat="1" ht="18" thickTop="1" thickBot="1" x14ac:dyDescent="0.25">
      <c r="A9" s="25">
        <v>1</v>
      </c>
      <c r="B9" s="26">
        <v>2</v>
      </c>
      <c r="C9" s="27">
        <v>3</v>
      </c>
      <c r="D9" s="27">
        <v>4</v>
      </c>
      <c r="E9" s="26">
        <v>5</v>
      </c>
      <c r="F9" s="26">
        <v>6</v>
      </c>
      <c r="G9" s="28">
        <v>7</v>
      </c>
      <c r="H9" s="28">
        <v>8</v>
      </c>
      <c r="I9" s="29">
        <v>9</v>
      </c>
    </row>
    <row r="10" spans="1:9" ht="17" thickTop="1" x14ac:dyDescent="0.2">
      <c r="A10" s="31">
        <v>1</v>
      </c>
      <c r="B10" s="51" t="s">
        <v>17</v>
      </c>
      <c r="C10" s="1">
        <v>10480296</v>
      </c>
      <c r="D10" s="57" t="s">
        <v>16</v>
      </c>
      <c r="E10" s="12"/>
      <c r="F10" s="2">
        <v>5208</v>
      </c>
      <c r="G10" s="3">
        <v>1</v>
      </c>
      <c r="H10" s="4">
        <f>F10</f>
        <v>5208</v>
      </c>
      <c r="I10" s="32"/>
    </row>
    <row r="11" spans="1:9" x14ac:dyDescent="0.2">
      <c r="A11" s="31">
        <v>2</v>
      </c>
      <c r="B11" s="52" t="s">
        <v>18</v>
      </c>
      <c r="C11" s="5">
        <v>1138371</v>
      </c>
      <c r="D11" s="57" t="s">
        <v>19</v>
      </c>
      <c r="E11" s="12"/>
      <c r="F11" s="6">
        <v>947</v>
      </c>
      <c r="G11" s="7">
        <v>1</v>
      </c>
      <c r="H11" s="4">
        <f>F11</f>
        <v>947</v>
      </c>
      <c r="I11" s="32"/>
    </row>
    <row r="12" spans="1:9" x14ac:dyDescent="0.2">
      <c r="A12" s="31">
        <v>3</v>
      </c>
      <c r="B12" s="52" t="s">
        <v>20</v>
      </c>
      <c r="C12" s="5">
        <v>11137144</v>
      </c>
      <c r="D12" s="57" t="s">
        <v>19</v>
      </c>
      <c r="E12" s="12"/>
      <c r="F12" s="6">
        <v>5889</v>
      </c>
      <c r="G12" s="7">
        <v>1</v>
      </c>
      <c r="H12" s="4">
        <f t="shared" ref="H12:H121" si="0">F12</f>
        <v>5889</v>
      </c>
      <c r="I12" s="32"/>
    </row>
    <row r="13" spans="1:9" x14ac:dyDescent="0.2">
      <c r="A13" s="31">
        <v>4</v>
      </c>
      <c r="B13" s="52" t="s">
        <v>132</v>
      </c>
      <c r="C13" s="5">
        <v>11137665</v>
      </c>
      <c r="D13" s="57" t="s">
        <v>19</v>
      </c>
      <c r="E13" s="12"/>
      <c r="F13" s="6">
        <v>1147</v>
      </c>
      <c r="G13" s="7">
        <v>1</v>
      </c>
      <c r="H13" s="4">
        <f t="shared" si="0"/>
        <v>1147</v>
      </c>
      <c r="I13" s="32"/>
    </row>
    <row r="14" spans="1:9" x14ac:dyDescent="0.2">
      <c r="A14" s="31">
        <v>5</v>
      </c>
      <c r="B14" s="52" t="s">
        <v>132</v>
      </c>
      <c r="C14" s="5">
        <v>111376666</v>
      </c>
      <c r="D14" s="57" t="s">
        <v>19</v>
      </c>
      <c r="E14" s="12"/>
      <c r="F14" s="6">
        <v>2772</v>
      </c>
      <c r="G14" s="7">
        <v>2</v>
      </c>
      <c r="H14" s="4">
        <f t="shared" si="0"/>
        <v>2772</v>
      </c>
      <c r="I14" s="32"/>
    </row>
    <row r="15" spans="1:9" x14ac:dyDescent="0.2">
      <c r="A15" s="31">
        <v>6</v>
      </c>
      <c r="B15" s="52" t="s">
        <v>133</v>
      </c>
      <c r="C15" s="5">
        <v>111311228</v>
      </c>
      <c r="D15" s="57" t="s">
        <v>19</v>
      </c>
      <c r="E15" s="12"/>
      <c r="F15" s="6">
        <v>1500</v>
      </c>
      <c r="G15" s="7">
        <v>1</v>
      </c>
      <c r="H15" s="4">
        <f t="shared" si="0"/>
        <v>1500</v>
      </c>
      <c r="I15" s="32"/>
    </row>
    <row r="16" spans="1:9" x14ac:dyDescent="0.2">
      <c r="A16" s="31">
        <v>7</v>
      </c>
      <c r="B16" s="52" t="s">
        <v>21</v>
      </c>
      <c r="C16" s="5">
        <v>101460403</v>
      </c>
      <c r="D16" s="57" t="s">
        <v>22</v>
      </c>
      <c r="E16" s="12"/>
      <c r="F16" s="6">
        <v>9000</v>
      </c>
      <c r="G16" s="7">
        <v>1</v>
      </c>
      <c r="H16" s="4">
        <f t="shared" si="0"/>
        <v>9000</v>
      </c>
      <c r="I16" s="32"/>
    </row>
    <row r="17" spans="1:9" x14ac:dyDescent="0.2">
      <c r="A17" s="31">
        <v>8</v>
      </c>
      <c r="B17" s="52" t="s">
        <v>23</v>
      </c>
      <c r="C17" s="5">
        <v>111311235</v>
      </c>
      <c r="D17" s="57" t="s">
        <v>22</v>
      </c>
      <c r="E17" s="12"/>
      <c r="F17" s="6">
        <v>250</v>
      </c>
      <c r="G17" s="7">
        <v>1</v>
      </c>
      <c r="H17" s="4">
        <f t="shared" si="0"/>
        <v>250</v>
      </c>
      <c r="I17" s="32"/>
    </row>
    <row r="18" spans="1:9" x14ac:dyDescent="0.2">
      <c r="A18" s="31">
        <v>9</v>
      </c>
      <c r="B18" s="52" t="s">
        <v>24</v>
      </c>
      <c r="C18" s="5">
        <v>11138609</v>
      </c>
      <c r="D18" s="57" t="s">
        <v>22</v>
      </c>
      <c r="E18" s="12"/>
      <c r="F18" s="6">
        <v>272.52</v>
      </c>
      <c r="G18" s="7">
        <v>1</v>
      </c>
      <c r="H18" s="4">
        <f t="shared" si="0"/>
        <v>272.52</v>
      </c>
      <c r="I18" s="32"/>
    </row>
    <row r="19" spans="1:9" x14ac:dyDescent="0.2">
      <c r="A19" s="31">
        <v>10</v>
      </c>
      <c r="B19" s="52" t="s">
        <v>25</v>
      </c>
      <c r="C19" s="5">
        <v>11139389</v>
      </c>
      <c r="D19" s="57" t="s">
        <v>22</v>
      </c>
      <c r="E19" s="12"/>
      <c r="F19" s="6">
        <v>1800</v>
      </c>
      <c r="G19" s="7">
        <v>1</v>
      </c>
      <c r="H19" s="4">
        <f t="shared" si="0"/>
        <v>1800</v>
      </c>
      <c r="I19" s="32"/>
    </row>
    <row r="20" spans="1:9" x14ac:dyDescent="0.2">
      <c r="A20" s="31">
        <v>11</v>
      </c>
      <c r="B20" s="52" t="s">
        <v>26</v>
      </c>
      <c r="C20" s="5">
        <v>111311811</v>
      </c>
      <c r="D20" s="57" t="s">
        <v>22</v>
      </c>
      <c r="E20" s="12"/>
      <c r="F20" s="6">
        <v>600</v>
      </c>
      <c r="G20" s="7">
        <v>1</v>
      </c>
      <c r="H20" s="4">
        <f t="shared" si="0"/>
        <v>600</v>
      </c>
      <c r="I20" s="32"/>
    </row>
    <row r="21" spans="1:9" x14ac:dyDescent="0.2">
      <c r="A21" s="31">
        <v>12</v>
      </c>
      <c r="B21" s="52" t="s">
        <v>27</v>
      </c>
      <c r="C21" s="5">
        <v>11138472</v>
      </c>
      <c r="D21" s="57" t="s">
        <v>22</v>
      </c>
      <c r="E21" s="12"/>
      <c r="F21" s="6">
        <v>1100</v>
      </c>
      <c r="G21" s="7">
        <v>3</v>
      </c>
      <c r="H21" s="4">
        <f t="shared" si="0"/>
        <v>1100</v>
      </c>
      <c r="I21" s="32"/>
    </row>
    <row r="22" spans="1:9" x14ac:dyDescent="0.2">
      <c r="A22" s="31">
        <v>13</v>
      </c>
      <c r="B22" s="52" t="s">
        <v>28</v>
      </c>
      <c r="C22" s="5">
        <v>1136184</v>
      </c>
      <c r="D22" s="57" t="s">
        <v>22</v>
      </c>
      <c r="E22" s="12"/>
      <c r="F22" s="6">
        <v>450</v>
      </c>
      <c r="G22" s="7">
        <v>1</v>
      </c>
      <c r="H22" s="4">
        <f t="shared" si="0"/>
        <v>450</v>
      </c>
      <c r="I22" s="32"/>
    </row>
    <row r="23" spans="1:9" x14ac:dyDescent="0.2">
      <c r="A23" s="31">
        <v>14</v>
      </c>
      <c r="B23" s="52" t="s">
        <v>29</v>
      </c>
      <c r="C23" s="5">
        <v>1136072</v>
      </c>
      <c r="D23" s="57" t="s">
        <v>22</v>
      </c>
      <c r="E23" s="12"/>
      <c r="F23" s="6">
        <v>54</v>
      </c>
      <c r="G23" s="7">
        <v>1</v>
      </c>
      <c r="H23" s="4">
        <f t="shared" si="0"/>
        <v>54</v>
      </c>
      <c r="I23" s="32"/>
    </row>
    <row r="24" spans="1:9" x14ac:dyDescent="0.2">
      <c r="A24" s="31">
        <v>15</v>
      </c>
      <c r="B24" s="52" t="s">
        <v>30</v>
      </c>
      <c r="C24" s="5">
        <v>10401002</v>
      </c>
      <c r="D24" s="57" t="s">
        <v>22</v>
      </c>
      <c r="E24" s="12"/>
      <c r="F24" s="6">
        <v>2800</v>
      </c>
      <c r="G24" s="7">
        <v>1</v>
      </c>
      <c r="H24" s="4">
        <f t="shared" si="0"/>
        <v>2800</v>
      </c>
      <c r="I24" s="32"/>
    </row>
    <row r="25" spans="1:9" x14ac:dyDescent="0.2">
      <c r="A25" s="31">
        <v>16</v>
      </c>
      <c r="B25" s="52" t="s">
        <v>124</v>
      </c>
      <c r="C25" s="5">
        <v>1137204</v>
      </c>
      <c r="D25" s="57" t="s">
        <v>22</v>
      </c>
      <c r="E25" s="12"/>
      <c r="F25" s="6">
        <v>300</v>
      </c>
      <c r="G25" s="7">
        <v>1</v>
      </c>
      <c r="H25" s="4">
        <f t="shared" si="0"/>
        <v>300</v>
      </c>
      <c r="I25" s="32"/>
    </row>
    <row r="26" spans="1:9" x14ac:dyDescent="0.2">
      <c r="A26" s="31">
        <v>17</v>
      </c>
      <c r="B26" s="52" t="s">
        <v>142</v>
      </c>
      <c r="C26" s="5">
        <v>111312096</v>
      </c>
      <c r="D26" s="57" t="s">
        <v>22</v>
      </c>
      <c r="E26" s="12"/>
      <c r="F26" s="6">
        <v>6000</v>
      </c>
      <c r="G26" s="7">
        <v>1</v>
      </c>
      <c r="H26" s="4">
        <f t="shared" si="0"/>
        <v>6000</v>
      </c>
      <c r="I26" s="32"/>
    </row>
    <row r="27" spans="1:9" x14ac:dyDescent="0.2">
      <c r="A27" s="31">
        <v>18</v>
      </c>
      <c r="B27" s="52" t="s">
        <v>31</v>
      </c>
      <c r="C27" s="5">
        <v>1138513</v>
      </c>
      <c r="D27" s="57" t="s">
        <v>32</v>
      </c>
      <c r="E27" s="12"/>
      <c r="F27" s="6">
        <v>923</v>
      </c>
      <c r="G27" s="7">
        <v>1</v>
      </c>
      <c r="H27" s="4">
        <f t="shared" si="0"/>
        <v>923</v>
      </c>
      <c r="I27" s="32"/>
    </row>
    <row r="28" spans="1:9" x14ac:dyDescent="0.2">
      <c r="A28" s="31">
        <v>19</v>
      </c>
      <c r="B28" s="52" t="s">
        <v>33</v>
      </c>
      <c r="C28" s="5">
        <v>10400158</v>
      </c>
      <c r="D28" s="57" t="s">
        <v>32</v>
      </c>
      <c r="E28" s="12"/>
      <c r="F28" s="6">
        <v>2400</v>
      </c>
      <c r="G28" s="7">
        <v>2</v>
      </c>
      <c r="H28" s="4">
        <f t="shared" si="0"/>
        <v>2400</v>
      </c>
      <c r="I28" s="32"/>
    </row>
    <row r="29" spans="1:9" x14ac:dyDescent="0.2">
      <c r="A29" s="31">
        <v>20</v>
      </c>
      <c r="B29" s="52" t="s">
        <v>34</v>
      </c>
      <c r="C29" s="5">
        <v>10400178</v>
      </c>
      <c r="D29" s="57" t="s">
        <v>32</v>
      </c>
      <c r="E29" s="12"/>
      <c r="F29" s="6">
        <v>1349</v>
      </c>
      <c r="G29" s="7">
        <v>1</v>
      </c>
      <c r="H29" s="4">
        <f t="shared" si="0"/>
        <v>1349</v>
      </c>
      <c r="I29" s="32"/>
    </row>
    <row r="30" spans="1:9" x14ac:dyDescent="0.2">
      <c r="A30" s="31">
        <v>21</v>
      </c>
      <c r="B30" s="52" t="s">
        <v>35</v>
      </c>
      <c r="C30" s="5">
        <v>1136236</v>
      </c>
      <c r="D30" s="57" t="s">
        <v>32</v>
      </c>
      <c r="E30" s="12"/>
      <c r="F30" s="6">
        <v>35</v>
      </c>
      <c r="G30" s="7">
        <v>1</v>
      </c>
      <c r="H30" s="4">
        <f t="shared" si="0"/>
        <v>35</v>
      </c>
      <c r="I30" s="32"/>
    </row>
    <row r="31" spans="1:9" x14ac:dyDescent="0.2">
      <c r="A31" s="31">
        <v>22</v>
      </c>
      <c r="B31" s="52" t="s">
        <v>36</v>
      </c>
      <c r="C31" s="5">
        <v>1137335</v>
      </c>
      <c r="D31" s="57" t="s">
        <v>37</v>
      </c>
      <c r="E31" s="12"/>
      <c r="F31" s="6">
        <v>200</v>
      </c>
      <c r="G31" s="7">
        <v>1</v>
      </c>
      <c r="H31" s="4">
        <f t="shared" si="0"/>
        <v>200</v>
      </c>
      <c r="I31" s="32"/>
    </row>
    <row r="32" spans="1:9" ht="30" x14ac:dyDescent="0.2">
      <c r="A32" s="31">
        <v>23</v>
      </c>
      <c r="B32" s="52" t="s">
        <v>38</v>
      </c>
      <c r="C32" s="5">
        <v>1138610</v>
      </c>
      <c r="D32" s="57" t="s">
        <v>37</v>
      </c>
      <c r="E32" s="12"/>
      <c r="F32" s="6">
        <v>1147</v>
      </c>
      <c r="G32" s="7">
        <v>1</v>
      </c>
      <c r="H32" s="4">
        <f t="shared" si="0"/>
        <v>1147</v>
      </c>
      <c r="I32" s="32"/>
    </row>
    <row r="33" spans="1:9" x14ac:dyDescent="0.2">
      <c r="A33" s="31">
        <v>24</v>
      </c>
      <c r="B33" s="52" t="s">
        <v>39</v>
      </c>
      <c r="C33" s="5">
        <v>111311393</v>
      </c>
      <c r="D33" s="57" t="s">
        <v>37</v>
      </c>
      <c r="E33" s="12"/>
      <c r="F33" s="6">
        <v>350</v>
      </c>
      <c r="G33" s="7">
        <v>1</v>
      </c>
      <c r="H33" s="4">
        <f t="shared" si="0"/>
        <v>350</v>
      </c>
      <c r="I33" s="32"/>
    </row>
    <row r="34" spans="1:9" x14ac:dyDescent="0.2">
      <c r="A34" s="31">
        <v>25</v>
      </c>
      <c r="B34" s="52" t="s">
        <v>40</v>
      </c>
      <c r="C34" s="5">
        <v>10490406</v>
      </c>
      <c r="D34" s="57" t="s">
        <v>37</v>
      </c>
      <c r="E34" s="12"/>
      <c r="F34" s="6">
        <v>1701</v>
      </c>
      <c r="G34" s="7">
        <v>1</v>
      </c>
      <c r="H34" s="4">
        <f t="shared" si="0"/>
        <v>1701</v>
      </c>
      <c r="I34" s="32"/>
    </row>
    <row r="35" spans="1:9" x14ac:dyDescent="0.2">
      <c r="A35" s="31">
        <v>26</v>
      </c>
      <c r="B35" s="52" t="s">
        <v>41</v>
      </c>
      <c r="C35" s="5">
        <v>1136043</v>
      </c>
      <c r="D35" s="57" t="s">
        <v>37</v>
      </c>
      <c r="E35" s="12"/>
      <c r="F35" s="6">
        <v>100</v>
      </c>
      <c r="G35" s="7">
        <v>1</v>
      </c>
      <c r="H35" s="4">
        <f t="shared" si="0"/>
        <v>100</v>
      </c>
      <c r="I35" s="32"/>
    </row>
    <row r="36" spans="1:9" x14ac:dyDescent="0.2">
      <c r="A36" s="31">
        <v>27</v>
      </c>
      <c r="B36" s="52" t="s">
        <v>87</v>
      </c>
      <c r="C36" s="5">
        <v>11138124</v>
      </c>
      <c r="D36" s="57" t="s">
        <v>37</v>
      </c>
      <c r="E36" s="12"/>
      <c r="F36" s="6">
        <v>1950</v>
      </c>
      <c r="G36" s="7">
        <v>1</v>
      </c>
      <c r="H36" s="4">
        <f t="shared" si="0"/>
        <v>1950</v>
      </c>
      <c r="I36" s="32"/>
    </row>
    <row r="37" spans="1:9" x14ac:dyDescent="0.2">
      <c r="A37" s="31">
        <v>28</v>
      </c>
      <c r="B37" s="52" t="s">
        <v>104</v>
      </c>
      <c r="C37" s="5">
        <v>11139435</v>
      </c>
      <c r="D37" s="57" t="s">
        <v>103</v>
      </c>
      <c r="E37" s="12"/>
      <c r="F37" s="6">
        <v>200</v>
      </c>
      <c r="G37" s="7">
        <v>1</v>
      </c>
      <c r="H37" s="4">
        <f t="shared" si="0"/>
        <v>200</v>
      </c>
      <c r="I37" s="32"/>
    </row>
    <row r="38" spans="1:9" x14ac:dyDescent="0.2">
      <c r="A38" s="31">
        <v>29</v>
      </c>
      <c r="B38" s="52" t="s">
        <v>105</v>
      </c>
      <c r="C38" s="5">
        <v>1139227</v>
      </c>
      <c r="D38" s="57" t="s">
        <v>103</v>
      </c>
      <c r="E38" s="12"/>
      <c r="F38" s="6">
        <v>510</v>
      </c>
      <c r="G38" s="7">
        <v>3</v>
      </c>
      <c r="H38" s="4">
        <f t="shared" si="0"/>
        <v>510</v>
      </c>
      <c r="I38" s="32"/>
    </row>
    <row r="39" spans="1:9" ht="30" x14ac:dyDescent="0.2">
      <c r="A39" s="31">
        <v>30</v>
      </c>
      <c r="B39" s="52" t="s">
        <v>106</v>
      </c>
      <c r="C39" s="5">
        <v>11137572</v>
      </c>
      <c r="D39" s="57" t="s">
        <v>103</v>
      </c>
      <c r="E39" s="12"/>
      <c r="F39" s="6">
        <v>500</v>
      </c>
      <c r="G39" s="7">
        <v>1</v>
      </c>
      <c r="H39" s="4">
        <f t="shared" si="0"/>
        <v>500</v>
      </c>
      <c r="I39" s="32"/>
    </row>
    <row r="40" spans="1:9" x14ac:dyDescent="0.2">
      <c r="A40" s="31">
        <v>31</v>
      </c>
      <c r="B40" s="52" t="s">
        <v>107</v>
      </c>
      <c r="C40" s="5">
        <v>111311484</v>
      </c>
      <c r="D40" s="57" t="s">
        <v>103</v>
      </c>
      <c r="E40" s="12"/>
      <c r="F40" s="6">
        <v>60</v>
      </c>
      <c r="G40" s="7">
        <v>1</v>
      </c>
      <c r="H40" s="4">
        <f t="shared" si="0"/>
        <v>60</v>
      </c>
      <c r="I40" s="32"/>
    </row>
    <row r="41" spans="1:9" x14ac:dyDescent="0.2">
      <c r="A41" s="31">
        <v>32</v>
      </c>
      <c r="B41" s="52" t="s">
        <v>108</v>
      </c>
      <c r="C41" s="5">
        <v>111311481</v>
      </c>
      <c r="D41" s="57" t="s">
        <v>103</v>
      </c>
      <c r="E41" s="12"/>
      <c r="F41" s="6">
        <v>180</v>
      </c>
      <c r="G41" s="7">
        <v>1</v>
      </c>
      <c r="H41" s="4">
        <f t="shared" si="0"/>
        <v>180</v>
      </c>
      <c r="I41" s="32"/>
    </row>
    <row r="42" spans="1:9" x14ac:dyDescent="0.2">
      <c r="A42" s="31">
        <v>33</v>
      </c>
      <c r="B42" s="52" t="s">
        <v>109</v>
      </c>
      <c r="C42" s="5">
        <v>1137111</v>
      </c>
      <c r="D42" s="57" t="s">
        <v>103</v>
      </c>
      <c r="E42" s="12"/>
      <c r="F42" s="6">
        <v>41.13</v>
      </c>
      <c r="G42" s="7">
        <v>1</v>
      </c>
      <c r="H42" s="4">
        <f t="shared" si="0"/>
        <v>41.13</v>
      </c>
      <c r="I42" s="32"/>
    </row>
    <row r="43" spans="1:9" x14ac:dyDescent="0.2">
      <c r="A43" s="31">
        <v>34</v>
      </c>
      <c r="B43" s="52" t="s">
        <v>110</v>
      </c>
      <c r="C43" s="5">
        <v>111311482</v>
      </c>
      <c r="D43" s="57" t="s">
        <v>103</v>
      </c>
      <c r="E43" s="12"/>
      <c r="F43" s="6">
        <v>85</v>
      </c>
      <c r="G43" s="7">
        <v>1</v>
      </c>
      <c r="H43" s="4">
        <f t="shared" si="0"/>
        <v>85</v>
      </c>
      <c r="I43" s="32"/>
    </row>
    <row r="44" spans="1:9" x14ac:dyDescent="0.2">
      <c r="A44" s="31">
        <v>35</v>
      </c>
      <c r="B44" s="52" t="s">
        <v>31</v>
      </c>
      <c r="C44" s="5">
        <v>1137114</v>
      </c>
      <c r="D44" s="57" t="s">
        <v>103</v>
      </c>
      <c r="E44" s="12"/>
      <c r="F44" s="6">
        <v>46.28</v>
      </c>
      <c r="G44" s="7">
        <v>1</v>
      </c>
      <c r="H44" s="4">
        <f t="shared" si="0"/>
        <v>46.28</v>
      </c>
      <c r="I44" s="32"/>
    </row>
    <row r="45" spans="1:9" x14ac:dyDescent="0.2">
      <c r="A45" s="31">
        <v>36</v>
      </c>
      <c r="B45" s="52" t="s">
        <v>111</v>
      </c>
      <c r="C45" s="5">
        <v>1139353</v>
      </c>
      <c r="D45" s="57" t="s">
        <v>103</v>
      </c>
      <c r="E45" s="12"/>
      <c r="F45" s="6">
        <v>1440</v>
      </c>
      <c r="G45" s="7">
        <v>2</v>
      </c>
      <c r="H45" s="4">
        <f t="shared" si="0"/>
        <v>1440</v>
      </c>
      <c r="I45" s="32"/>
    </row>
    <row r="46" spans="1:9" ht="31" x14ac:dyDescent="0.2">
      <c r="A46" s="31">
        <v>37</v>
      </c>
      <c r="B46" s="52" t="s">
        <v>42</v>
      </c>
      <c r="C46" s="5">
        <v>11320199</v>
      </c>
      <c r="D46" s="57" t="s">
        <v>43</v>
      </c>
      <c r="E46" s="12"/>
      <c r="F46" s="6">
        <v>1252.8</v>
      </c>
      <c r="G46" s="7">
        <v>7</v>
      </c>
      <c r="H46" s="4">
        <f t="shared" si="0"/>
        <v>1252.8</v>
      </c>
      <c r="I46" s="32"/>
    </row>
    <row r="47" spans="1:9" ht="31" x14ac:dyDescent="0.2">
      <c r="A47" s="31">
        <v>38</v>
      </c>
      <c r="B47" s="52" t="s">
        <v>44</v>
      </c>
      <c r="C47" s="5">
        <v>11320011</v>
      </c>
      <c r="D47" s="57" t="s">
        <v>43</v>
      </c>
      <c r="E47" s="12"/>
      <c r="F47" s="6">
        <v>40</v>
      </c>
      <c r="G47" s="7">
        <v>1</v>
      </c>
      <c r="H47" s="4">
        <f t="shared" si="0"/>
        <v>40</v>
      </c>
      <c r="I47" s="32"/>
    </row>
    <row r="48" spans="1:9" ht="31" x14ac:dyDescent="0.2">
      <c r="A48" s="31">
        <v>39</v>
      </c>
      <c r="B48" s="52" t="s">
        <v>45</v>
      </c>
      <c r="C48" s="5">
        <v>11320073</v>
      </c>
      <c r="D48" s="57" t="s">
        <v>43</v>
      </c>
      <c r="E48" s="12"/>
      <c r="F48" s="6">
        <v>320</v>
      </c>
      <c r="G48" s="7">
        <v>1</v>
      </c>
      <c r="H48" s="4">
        <f t="shared" si="0"/>
        <v>320</v>
      </c>
      <c r="I48" s="32"/>
    </row>
    <row r="49" spans="1:9" ht="31" x14ac:dyDescent="0.2">
      <c r="A49" s="31">
        <v>40</v>
      </c>
      <c r="B49" s="52" t="s">
        <v>46</v>
      </c>
      <c r="C49" s="5">
        <v>11320277</v>
      </c>
      <c r="D49" s="57" t="s">
        <v>43</v>
      </c>
      <c r="E49" s="12"/>
      <c r="F49" s="6">
        <v>8</v>
      </c>
      <c r="G49" s="7">
        <v>1</v>
      </c>
      <c r="H49" s="4">
        <f t="shared" si="0"/>
        <v>8</v>
      </c>
      <c r="I49" s="32"/>
    </row>
    <row r="50" spans="1:9" ht="31" x14ac:dyDescent="0.2">
      <c r="A50" s="31">
        <v>41</v>
      </c>
      <c r="B50" s="52" t="s">
        <v>47</v>
      </c>
      <c r="C50" s="5">
        <v>11320289</v>
      </c>
      <c r="D50" s="57" t="s">
        <v>43</v>
      </c>
      <c r="E50" s="12"/>
      <c r="F50" s="6">
        <v>454.73</v>
      </c>
      <c r="G50" s="7">
        <v>4</v>
      </c>
      <c r="H50" s="4">
        <f t="shared" si="0"/>
        <v>454.73</v>
      </c>
      <c r="I50" s="32"/>
    </row>
    <row r="51" spans="1:9" ht="31" x14ac:dyDescent="0.2">
      <c r="A51" s="31">
        <v>42</v>
      </c>
      <c r="B51" s="52" t="s">
        <v>48</v>
      </c>
      <c r="C51" s="5">
        <v>11320199</v>
      </c>
      <c r="D51" s="57" t="s">
        <v>43</v>
      </c>
      <c r="E51" s="12"/>
      <c r="F51" s="6">
        <v>178.8</v>
      </c>
      <c r="G51" s="7">
        <v>1</v>
      </c>
      <c r="H51" s="4">
        <f t="shared" si="0"/>
        <v>178.8</v>
      </c>
      <c r="I51" s="32"/>
    </row>
    <row r="52" spans="1:9" ht="31" x14ac:dyDescent="0.2">
      <c r="A52" s="31">
        <v>43</v>
      </c>
      <c r="B52" s="52" t="s">
        <v>48</v>
      </c>
      <c r="C52" s="5">
        <v>11320272</v>
      </c>
      <c r="D52" s="57" t="s">
        <v>43</v>
      </c>
      <c r="E52" s="12"/>
      <c r="F52" s="6">
        <v>358.4</v>
      </c>
      <c r="G52" s="7">
        <v>2</v>
      </c>
      <c r="H52" s="4">
        <f t="shared" si="0"/>
        <v>358.4</v>
      </c>
      <c r="I52" s="32"/>
    </row>
    <row r="53" spans="1:9" x14ac:dyDescent="0.2">
      <c r="A53" s="31">
        <v>44</v>
      </c>
      <c r="B53" s="52" t="s">
        <v>134</v>
      </c>
      <c r="C53" s="5">
        <v>1131026</v>
      </c>
      <c r="D53" s="57" t="s">
        <v>137</v>
      </c>
      <c r="E53" s="12"/>
      <c r="F53" s="6">
        <v>700</v>
      </c>
      <c r="G53" s="7">
        <v>1</v>
      </c>
      <c r="H53" s="4">
        <f t="shared" si="0"/>
        <v>700</v>
      </c>
      <c r="I53" s="32"/>
    </row>
    <row r="54" spans="1:9" x14ac:dyDescent="0.2">
      <c r="A54" s="31">
        <v>45</v>
      </c>
      <c r="B54" s="52" t="s">
        <v>135</v>
      </c>
      <c r="C54" s="5">
        <v>1131017</v>
      </c>
      <c r="D54" s="57" t="s">
        <v>137</v>
      </c>
      <c r="E54" s="12"/>
      <c r="F54" s="6">
        <v>390</v>
      </c>
      <c r="G54" s="7">
        <v>1</v>
      </c>
      <c r="H54" s="4">
        <f t="shared" si="0"/>
        <v>390</v>
      </c>
      <c r="I54" s="32"/>
    </row>
    <row r="55" spans="1:9" x14ac:dyDescent="0.2">
      <c r="A55" s="31">
        <v>46</v>
      </c>
      <c r="B55" s="52" t="s">
        <v>23</v>
      </c>
      <c r="C55" s="5">
        <v>11138847</v>
      </c>
      <c r="D55" s="57" t="s">
        <v>137</v>
      </c>
      <c r="E55" s="12"/>
      <c r="F55" s="6">
        <v>250</v>
      </c>
      <c r="G55" s="7">
        <v>1</v>
      </c>
      <c r="H55" s="4">
        <f t="shared" si="0"/>
        <v>250</v>
      </c>
      <c r="I55" s="32"/>
    </row>
    <row r="56" spans="1:9" x14ac:dyDescent="0.2">
      <c r="A56" s="31">
        <v>47</v>
      </c>
      <c r="B56" s="52" t="s">
        <v>136</v>
      </c>
      <c r="C56" s="5">
        <v>11138841</v>
      </c>
      <c r="D56" s="57" t="s">
        <v>137</v>
      </c>
      <c r="E56" s="12"/>
      <c r="F56" s="6">
        <v>480</v>
      </c>
      <c r="G56" s="7">
        <v>16</v>
      </c>
      <c r="H56" s="4">
        <f t="shared" si="0"/>
        <v>480</v>
      </c>
      <c r="I56" s="32"/>
    </row>
    <row r="57" spans="1:9" x14ac:dyDescent="0.2">
      <c r="A57" s="31">
        <v>48</v>
      </c>
      <c r="B57" s="52" t="s">
        <v>136</v>
      </c>
      <c r="C57" s="5">
        <v>1131023</v>
      </c>
      <c r="D57" s="57" t="s">
        <v>137</v>
      </c>
      <c r="E57" s="12"/>
      <c r="F57" s="6">
        <v>60</v>
      </c>
      <c r="G57" s="7">
        <v>2</v>
      </c>
      <c r="H57" s="4">
        <f t="shared" si="0"/>
        <v>60</v>
      </c>
      <c r="I57" s="32"/>
    </row>
    <row r="58" spans="1:9" x14ac:dyDescent="0.2">
      <c r="A58" s="31">
        <v>49</v>
      </c>
      <c r="B58" s="52" t="s">
        <v>141</v>
      </c>
      <c r="C58" s="5">
        <v>10142005</v>
      </c>
      <c r="D58" s="57" t="s">
        <v>137</v>
      </c>
      <c r="E58" s="12"/>
      <c r="F58" s="6">
        <v>1200</v>
      </c>
      <c r="G58" s="7">
        <v>1</v>
      </c>
      <c r="H58" s="4">
        <f t="shared" si="0"/>
        <v>1200</v>
      </c>
      <c r="I58" s="32"/>
    </row>
    <row r="59" spans="1:9" x14ac:dyDescent="0.2">
      <c r="A59" s="31">
        <v>50</v>
      </c>
      <c r="B59" s="52" t="s">
        <v>49</v>
      </c>
      <c r="C59" s="5">
        <v>10491023</v>
      </c>
      <c r="D59" s="57" t="s">
        <v>50</v>
      </c>
      <c r="E59" s="12"/>
      <c r="F59" s="6">
        <v>530</v>
      </c>
      <c r="G59" s="7">
        <v>1</v>
      </c>
      <c r="H59" s="4">
        <f t="shared" si="0"/>
        <v>530</v>
      </c>
      <c r="I59" s="32"/>
    </row>
    <row r="60" spans="1:9" x14ac:dyDescent="0.2">
      <c r="A60" s="31">
        <v>51</v>
      </c>
      <c r="B60" s="53" t="s">
        <v>51</v>
      </c>
      <c r="C60" s="8">
        <v>10491039</v>
      </c>
      <c r="D60" s="57" t="s">
        <v>50</v>
      </c>
      <c r="E60" s="12"/>
      <c r="F60" s="9">
        <v>2400</v>
      </c>
      <c r="G60" s="10">
        <v>1</v>
      </c>
      <c r="H60" s="4">
        <f t="shared" si="0"/>
        <v>2400</v>
      </c>
      <c r="I60" s="32"/>
    </row>
    <row r="61" spans="1:9" x14ac:dyDescent="0.2">
      <c r="A61" s="31">
        <v>52</v>
      </c>
      <c r="B61" s="54" t="s">
        <v>52</v>
      </c>
      <c r="C61" s="11">
        <v>10631002</v>
      </c>
      <c r="D61" s="57" t="s">
        <v>50</v>
      </c>
      <c r="E61" s="12"/>
      <c r="F61" s="6">
        <v>652</v>
      </c>
      <c r="G61" s="7">
        <v>3</v>
      </c>
      <c r="H61" s="4">
        <f t="shared" si="0"/>
        <v>652</v>
      </c>
      <c r="I61" s="32"/>
    </row>
    <row r="62" spans="1:9" ht="30" x14ac:dyDescent="0.2">
      <c r="A62" s="31">
        <v>53</v>
      </c>
      <c r="B62" s="54" t="s">
        <v>53</v>
      </c>
      <c r="C62" s="11">
        <v>111311384</v>
      </c>
      <c r="D62" s="57" t="s">
        <v>50</v>
      </c>
      <c r="E62" s="12"/>
      <c r="F62" s="6">
        <v>1</v>
      </c>
      <c r="G62" s="7">
        <v>1</v>
      </c>
      <c r="H62" s="4">
        <f t="shared" si="0"/>
        <v>1</v>
      </c>
      <c r="I62" s="32"/>
    </row>
    <row r="63" spans="1:9" x14ac:dyDescent="0.2">
      <c r="A63" s="31">
        <v>54</v>
      </c>
      <c r="B63" s="54" t="s">
        <v>54</v>
      </c>
      <c r="C63" s="11">
        <v>1136136</v>
      </c>
      <c r="D63" s="57" t="s">
        <v>50</v>
      </c>
      <c r="E63" s="12"/>
      <c r="F63" s="6">
        <v>145</v>
      </c>
      <c r="G63" s="7">
        <v>1</v>
      </c>
      <c r="H63" s="4">
        <f t="shared" si="0"/>
        <v>145</v>
      </c>
      <c r="I63" s="32"/>
    </row>
    <row r="64" spans="1:9" x14ac:dyDescent="0.2">
      <c r="A64" s="31">
        <v>55</v>
      </c>
      <c r="B64" s="54" t="s">
        <v>55</v>
      </c>
      <c r="C64" s="11">
        <v>1136622</v>
      </c>
      <c r="D64" s="57" t="s">
        <v>50</v>
      </c>
      <c r="E64" s="12"/>
      <c r="F64" s="6">
        <v>380</v>
      </c>
      <c r="G64" s="7">
        <v>1</v>
      </c>
      <c r="H64" s="4">
        <f t="shared" si="0"/>
        <v>380</v>
      </c>
      <c r="I64" s="32"/>
    </row>
    <row r="65" spans="1:9" x14ac:dyDescent="0.2">
      <c r="A65" s="31">
        <v>56</v>
      </c>
      <c r="B65" s="54" t="s">
        <v>56</v>
      </c>
      <c r="C65" s="11">
        <v>1136142</v>
      </c>
      <c r="D65" s="57" t="s">
        <v>50</v>
      </c>
      <c r="E65" s="12"/>
      <c r="F65" s="6">
        <v>207.44</v>
      </c>
      <c r="G65" s="7">
        <v>1</v>
      </c>
      <c r="H65" s="4">
        <f t="shared" si="0"/>
        <v>207.44</v>
      </c>
      <c r="I65" s="32"/>
    </row>
    <row r="66" spans="1:9" x14ac:dyDescent="0.2">
      <c r="A66" s="31">
        <v>57</v>
      </c>
      <c r="B66" s="54" t="s">
        <v>57</v>
      </c>
      <c r="C66" s="11">
        <v>1136357</v>
      </c>
      <c r="D66" s="57" t="s">
        <v>50</v>
      </c>
      <c r="E66" s="12"/>
      <c r="F66" s="6">
        <v>20</v>
      </c>
      <c r="G66" s="7">
        <v>2</v>
      </c>
      <c r="H66" s="4">
        <f t="shared" si="0"/>
        <v>20</v>
      </c>
      <c r="I66" s="32"/>
    </row>
    <row r="67" spans="1:9" x14ac:dyDescent="0.2">
      <c r="A67" s="31">
        <v>58</v>
      </c>
      <c r="B67" s="54" t="s">
        <v>58</v>
      </c>
      <c r="C67" s="11">
        <v>1136305</v>
      </c>
      <c r="D67" s="57" t="s">
        <v>50</v>
      </c>
      <c r="E67" s="12"/>
      <c r="F67" s="6">
        <v>348.62</v>
      </c>
      <c r="G67" s="7">
        <v>4</v>
      </c>
      <c r="H67" s="4">
        <f t="shared" si="0"/>
        <v>348.62</v>
      </c>
      <c r="I67" s="32"/>
    </row>
    <row r="68" spans="1:9" x14ac:dyDescent="0.2">
      <c r="A68" s="31">
        <v>59</v>
      </c>
      <c r="B68" s="54" t="s">
        <v>59</v>
      </c>
      <c r="C68" s="11">
        <v>1136383</v>
      </c>
      <c r="D68" s="57" t="s">
        <v>50</v>
      </c>
      <c r="E68" s="12"/>
      <c r="F68" s="6">
        <v>25</v>
      </c>
      <c r="G68" s="7">
        <v>4</v>
      </c>
      <c r="H68" s="4">
        <f t="shared" si="0"/>
        <v>25</v>
      </c>
      <c r="I68" s="32"/>
    </row>
    <row r="69" spans="1:9" x14ac:dyDescent="0.2">
      <c r="A69" s="31">
        <v>60</v>
      </c>
      <c r="B69" s="54" t="s">
        <v>60</v>
      </c>
      <c r="C69" s="11">
        <v>1136221</v>
      </c>
      <c r="D69" s="57" t="s">
        <v>50</v>
      </c>
      <c r="E69" s="12"/>
      <c r="F69" s="6">
        <v>25</v>
      </c>
      <c r="G69" s="7">
        <v>5</v>
      </c>
      <c r="H69" s="4">
        <f t="shared" si="0"/>
        <v>25</v>
      </c>
      <c r="I69" s="32"/>
    </row>
    <row r="70" spans="1:9" x14ac:dyDescent="0.2">
      <c r="A70" s="31">
        <v>61</v>
      </c>
      <c r="B70" s="54" t="s">
        <v>92</v>
      </c>
      <c r="C70" s="11">
        <v>10331124</v>
      </c>
      <c r="D70" s="57" t="s">
        <v>50</v>
      </c>
      <c r="E70" s="12"/>
      <c r="F70" s="6">
        <v>5001</v>
      </c>
      <c r="G70" s="7">
        <v>1</v>
      </c>
      <c r="H70" s="4">
        <f t="shared" si="0"/>
        <v>5001</v>
      </c>
      <c r="I70" s="32"/>
    </row>
    <row r="71" spans="1:9" ht="30" x14ac:dyDescent="0.2">
      <c r="A71" s="31">
        <v>62</v>
      </c>
      <c r="B71" s="54" t="s">
        <v>93</v>
      </c>
      <c r="C71" s="11">
        <v>1136253</v>
      </c>
      <c r="D71" s="57" t="s">
        <v>50</v>
      </c>
      <c r="E71" s="12"/>
      <c r="F71" s="6">
        <v>21</v>
      </c>
      <c r="G71" s="7">
        <v>1</v>
      </c>
      <c r="H71" s="4">
        <f t="shared" si="0"/>
        <v>21</v>
      </c>
      <c r="I71" s="32"/>
    </row>
    <row r="72" spans="1:9" x14ac:dyDescent="0.2">
      <c r="A72" s="31">
        <v>63</v>
      </c>
      <c r="B72" s="54" t="s">
        <v>94</v>
      </c>
      <c r="C72" s="11">
        <v>1137551</v>
      </c>
      <c r="D72" s="57" t="s">
        <v>50</v>
      </c>
      <c r="E72" s="12"/>
      <c r="F72" s="6">
        <v>145</v>
      </c>
      <c r="G72" s="7">
        <v>1</v>
      </c>
      <c r="H72" s="4">
        <f t="shared" si="0"/>
        <v>145</v>
      </c>
      <c r="I72" s="32"/>
    </row>
    <row r="73" spans="1:9" x14ac:dyDescent="0.2">
      <c r="A73" s="31">
        <v>64</v>
      </c>
      <c r="B73" s="54" t="s">
        <v>95</v>
      </c>
      <c r="C73" s="11">
        <v>10491038</v>
      </c>
      <c r="D73" s="57" t="s">
        <v>50</v>
      </c>
      <c r="E73" s="12"/>
      <c r="F73" s="6">
        <v>2800</v>
      </c>
      <c r="G73" s="7">
        <v>1</v>
      </c>
      <c r="H73" s="4">
        <f t="shared" si="0"/>
        <v>2800</v>
      </c>
      <c r="I73" s="32"/>
    </row>
    <row r="74" spans="1:9" x14ac:dyDescent="0.2">
      <c r="A74" s="31">
        <v>65</v>
      </c>
      <c r="B74" s="54" t="s">
        <v>125</v>
      </c>
      <c r="C74" s="11">
        <v>1136112</v>
      </c>
      <c r="D74" s="57" t="s">
        <v>50</v>
      </c>
      <c r="E74" s="12"/>
      <c r="F74" s="6">
        <v>110</v>
      </c>
      <c r="G74" s="7">
        <v>1</v>
      </c>
      <c r="H74" s="4">
        <f t="shared" si="0"/>
        <v>110</v>
      </c>
      <c r="I74" s="32"/>
    </row>
    <row r="75" spans="1:9" x14ac:dyDescent="0.2">
      <c r="A75" s="31">
        <v>66</v>
      </c>
      <c r="B75" s="54" t="s">
        <v>126</v>
      </c>
      <c r="C75" s="11">
        <v>10491043</v>
      </c>
      <c r="D75" s="57" t="s">
        <v>50</v>
      </c>
      <c r="E75" s="12"/>
      <c r="F75" s="6">
        <v>9999</v>
      </c>
      <c r="G75" s="7">
        <v>1</v>
      </c>
      <c r="H75" s="4">
        <f t="shared" si="0"/>
        <v>9999</v>
      </c>
      <c r="I75" s="32"/>
    </row>
    <row r="76" spans="1:9" x14ac:dyDescent="0.2">
      <c r="A76" s="31">
        <v>67</v>
      </c>
      <c r="B76" s="54" t="s">
        <v>138</v>
      </c>
      <c r="C76" s="11">
        <v>101460422</v>
      </c>
      <c r="D76" s="57" t="s">
        <v>139</v>
      </c>
      <c r="E76" s="12"/>
      <c r="F76" s="6">
        <v>20728</v>
      </c>
      <c r="G76" s="7">
        <v>1</v>
      </c>
      <c r="H76" s="4">
        <f t="shared" si="0"/>
        <v>20728</v>
      </c>
      <c r="I76" s="32"/>
    </row>
    <row r="77" spans="1:9" x14ac:dyDescent="0.2">
      <c r="A77" s="31">
        <v>68</v>
      </c>
      <c r="B77" s="54" t="s">
        <v>61</v>
      </c>
      <c r="C77" s="11">
        <v>11139723</v>
      </c>
      <c r="D77" s="57" t="s">
        <v>62</v>
      </c>
      <c r="E77" s="12"/>
      <c r="F77" s="6">
        <v>720</v>
      </c>
      <c r="G77" s="7">
        <v>1</v>
      </c>
      <c r="H77" s="4">
        <f t="shared" si="0"/>
        <v>720</v>
      </c>
      <c r="I77" s="32"/>
    </row>
    <row r="78" spans="1:9" x14ac:dyDescent="0.2">
      <c r="A78" s="31">
        <v>69</v>
      </c>
      <c r="B78" s="54" t="s">
        <v>63</v>
      </c>
      <c r="C78" s="11">
        <v>11139745</v>
      </c>
      <c r="D78" s="57" t="s">
        <v>62</v>
      </c>
      <c r="E78" s="12"/>
      <c r="F78" s="6">
        <v>1800</v>
      </c>
      <c r="G78" s="7">
        <v>1</v>
      </c>
      <c r="H78" s="4">
        <f t="shared" si="0"/>
        <v>1800</v>
      </c>
      <c r="I78" s="32"/>
    </row>
    <row r="79" spans="1:9" x14ac:dyDescent="0.2">
      <c r="A79" s="31">
        <v>70</v>
      </c>
      <c r="B79" s="54" t="s">
        <v>130</v>
      </c>
      <c r="C79" s="11">
        <v>11139672</v>
      </c>
      <c r="D79" s="57" t="s">
        <v>62</v>
      </c>
      <c r="E79" s="12"/>
      <c r="F79" s="6">
        <v>300</v>
      </c>
      <c r="G79" s="7">
        <v>10</v>
      </c>
      <c r="H79" s="4">
        <f t="shared" si="0"/>
        <v>300</v>
      </c>
      <c r="I79" s="32"/>
    </row>
    <row r="80" spans="1:9" x14ac:dyDescent="0.2">
      <c r="A80" s="31">
        <v>71</v>
      </c>
      <c r="B80" s="54" t="s">
        <v>131</v>
      </c>
      <c r="C80" s="11">
        <v>1014460520</v>
      </c>
      <c r="D80" s="57" t="s">
        <v>62</v>
      </c>
      <c r="E80" s="12"/>
      <c r="F80" s="6">
        <v>7001.32</v>
      </c>
      <c r="G80" s="7">
        <v>1</v>
      </c>
      <c r="H80" s="4">
        <f t="shared" si="0"/>
        <v>7001.32</v>
      </c>
      <c r="I80" s="32"/>
    </row>
    <row r="81" spans="1:9" x14ac:dyDescent="0.2">
      <c r="A81" s="31">
        <v>72</v>
      </c>
      <c r="B81" s="54" t="s">
        <v>78</v>
      </c>
      <c r="C81" s="11">
        <v>11139730</v>
      </c>
      <c r="D81" s="57" t="s">
        <v>62</v>
      </c>
      <c r="E81" s="12"/>
      <c r="F81" s="6">
        <v>808</v>
      </c>
      <c r="G81" s="7">
        <v>1</v>
      </c>
      <c r="H81" s="4">
        <f t="shared" si="0"/>
        <v>808</v>
      </c>
      <c r="I81" s="32"/>
    </row>
    <row r="82" spans="1:9" x14ac:dyDescent="0.2">
      <c r="A82" s="31">
        <v>73</v>
      </c>
      <c r="B82" s="54" t="s">
        <v>113</v>
      </c>
      <c r="C82" s="11">
        <v>10142003</v>
      </c>
      <c r="D82" s="57" t="s">
        <v>112</v>
      </c>
      <c r="E82" s="12"/>
      <c r="F82" s="6"/>
      <c r="G82" s="7">
        <v>1</v>
      </c>
      <c r="H82" s="4"/>
      <c r="I82" s="32"/>
    </row>
    <row r="83" spans="1:9" x14ac:dyDescent="0.2">
      <c r="A83" s="31">
        <v>74</v>
      </c>
      <c r="B83" s="54" t="s">
        <v>114</v>
      </c>
      <c r="C83" s="11">
        <v>10142005</v>
      </c>
      <c r="D83" s="57" t="s">
        <v>112</v>
      </c>
      <c r="E83" s="12"/>
      <c r="F83" s="6"/>
      <c r="G83" s="7">
        <v>1</v>
      </c>
      <c r="H83" s="4"/>
      <c r="I83" s="32"/>
    </row>
    <row r="84" spans="1:9" x14ac:dyDescent="0.2">
      <c r="A84" s="31">
        <v>75</v>
      </c>
      <c r="B84" s="54" t="s">
        <v>115</v>
      </c>
      <c r="C84" s="11">
        <v>10142009</v>
      </c>
      <c r="D84" s="57" t="s">
        <v>112</v>
      </c>
      <c r="E84" s="12"/>
      <c r="F84" s="6"/>
      <c r="G84" s="7">
        <v>1</v>
      </c>
      <c r="H84" s="4"/>
      <c r="I84" s="32"/>
    </row>
    <row r="85" spans="1:9" x14ac:dyDescent="0.2">
      <c r="A85" s="31">
        <v>76</v>
      </c>
      <c r="B85" s="54" t="s">
        <v>116</v>
      </c>
      <c r="C85" s="11">
        <v>10142006</v>
      </c>
      <c r="D85" s="57" t="s">
        <v>112</v>
      </c>
      <c r="E85" s="12"/>
      <c r="F85" s="6"/>
      <c r="G85" s="7">
        <v>1</v>
      </c>
      <c r="H85" s="4"/>
      <c r="I85" s="32"/>
    </row>
    <row r="86" spans="1:9" x14ac:dyDescent="0.2">
      <c r="A86" s="31">
        <v>77</v>
      </c>
      <c r="B86" s="54" t="s">
        <v>117</v>
      </c>
      <c r="C86" s="11">
        <v>10142004</v>
      </c>
      <c r="D86" s="57" t="s">
        <v>112</v>
      </c>
      <c r="E86" s="12"/>
      <c r="F86" s="6"/>
      <c r="G86" s="7">
        <v>1</v>
      </c>
      <c r="H86" s="4"/>
      <c r="I86" s="32"/>
    </row>
    <row r="87" spans="1:9" x14ac:dyDescent="0.2">
      <c r="A87" s="31">
        <v>78</v>
      </c>
      <c r="B87" s="54" t="s">
        <v>118</v>
      </c>
      <c r="C87" s="11">
        <v>10142008</v>
      </c>
      <c r="D87" s="57" t="s">
        <v>112</v>
      </c>
      <c r="E87" s="12"/>
      <c r="F87" s="6"/>
      <c r="G87" s="7">
        <v>1</v>
      </c>
      <c r="H87" s="4"/>
      <c r="I87" s="32"/>
    </row>
    <row r="88" spans="1:9" x14ac:dyDescent="0.2">
      <c r="A88" s="31">
        <v>79</v>
      </c>
      <c r="B88" s="54" t="s">
        <v>119</v>
      </c>
      <c r="C88" s="11">
        <v>101460490</v>
      </c>
      <c r="D88" s="57" t="s">
        <v>112</v>
      </c>
      <c r="E88" s="12"/>
      <c r="F88" s="6">
        <v>8000</v>
      </c>
      <c r="G88" s="7">
        <v>1</v>
      </c>
      <c r="H88" s="6">
        <v>8000</v>
      </c>
      <c r="I88" s="32"/>
    </row>
    <row r="89" spans="1:9" x14ac:dyDescent="0.2">
      <c r="A89" s="31">
        <v>80</v>
      </c>
      <c r="B89" s="54" t="s">
        <v>120</v>
      </c>
      <c r="C89" s="11">
        <v>101460606</v>
      </c>
      <c r="D89" s="57" t="s">
        <v>112</v>
      </c>
      <c r="E89" s="12"/>
      <c r="F89" s="6">
        <v>14398</v>
      </c>
      <c r="G89" s="7">
        <v>1</v>
      </c>
      <c r="H89" s="6">
        <v>14398</v>
      </c>
      <c r="I89" s="32"/>
    </row>
    <row r="90" spans="1:9" x14ac:dyDescent="0.2">
      <c r="A90" s="31">
        <v>81</v>
      </c>
      <c r="B90" s="54" t="s">
        <v>121</v>
      </c>
      <c r="C90" s="11">
        <v>11138892</v>
      </c>
      <c r="D90" s="57" t="s">
        <v>112</v>
      </c>
      <c r="E90" s="12"/>
      <c r="F90" s="6">
        <v>213.33</v>
      </c>
      <c r="G90" s="7">
        <v>1</v>
      </c>
      <c r="H90" s="6">
        <v>213.33</v>
      </c>
      <c r="I90" s="32"/>
    </row>
    <row r="91" spans="1:9" x14ac:dyDescent="0.2">
      <c r="A91" s="31">
        <v>82</v>
      </c>
      <c r="B91" s="54" t="s">
        <v>122</v>
      </c>
      <c r="C91" s="11">
        <v>11139042</v>
      </c>
      <c r="D91" s="57" t="s">
        <v>112</v>
      </c>
      <c r="E91" s="12"/>
      <c r="F91" s="6">
        <v>1500</v>
      </c>
      <c r="G91" s="7">
        <v>1</v>
      </c>
      <c r="H91" s="6">
        <v>1500</v>
      </c>
      <c r="I91" s="32"/>
    </row>
    <row r="92" spans="1:9" x14ac:dyDescent="0.2">
      <c r="A92" s="31">
        <v>83</v>
      </c>
      <c r="B92" s="54" t="s">
        <v>123</v>
      </c>
      <c r="C92" s="11">
        <v>11139118</v>
      </c>
      <c r="D92" s="57" t="s">
        <v>112</v>
      </c>
      <c r="E92" s="12"/>
      <c r="F92" s="6">
        <v>20</v>
      </c>
      <c r="G92" s="7">
        <v>2</v>
      </c>
      <c r="H92" s="6">
        <v>20</v>
      </c>
      <c r="I92" s="32"/>
    </row>
    <row r="93" spans="1:9" x14ac:dyDescent="0.2">
      <c r="A93" s="31">
        <v>84</v>
      </c>
      <c r="B93" s="54" t="s">
        <v>67</v>
      </c>
      <c r="C93" s="11">
        <v>11139834</v>
      </c>
      <c r="D93" s="57" t="s">
        <v>68</v>
      </c>
      <c r="E93" s="12"/>
      <c r="F93" s="6">
        <v>700</v>
      </c>
      <c r="G93" s="7">
        <v>1</v>
      </c>
      <c r="H93" s="4">
        <f t="shared" si="0"/>
        <v>700</v>
      </c>
      <c r="I93" s="32"/>
    </row>
    <row r="94" spans="1:9" x14ac:dyDescent="0.2">
      <c r="A94" s="31">
        <v>85</v>
      </c>
      <c r="B94" s="54" t="s">
        <v>67</v>
      </c>
      <c r="C94" s="11">
        <v>11139835</v>
      </c>
      <c r="D94" s="57" t="s">
        <v>68</v>
      </c>
      <c r="E94" s="12"/>
      <c r="F94" s="6">
        <v>1316</v>
      </c>
      <c r="G94" s="7">
        <v>1</v>
      </c>
      <c r="H94" s="4">
        <f t="shared" si="0"/>
        <v>1316</v>
      </c>
      <c r="I94" s="32"/>
    </row>
    <row r="95" spans="1:9" x14ac:dyDescent="0.2">
      <c r="A95" s="31">
        <v>86</v>
      </c>
      <c r="B95" s="54" t="s">
        <v>69</v>
      </c>
      <c r="C95" s="11">
        <v>11138176</v>
      </c>
      <c r="D95" s="57" t="s">
        <v>68</v>
      </c>
      <c r="E95" s="12"/>
      <c r="F95" s="6">
        <v>404.28</v>
      </c>
      <c r="G95" s="7">
        <v>3</v>
      </c>
      <c r="H95" s="4">
        <f t="shared" si="0"/>
        <v>404.28</v>
      </c>
      <c r="I95" s="32"/>
    </row>
    <row r="96" spans="1:9" ht="45" x14ac:dyDescent="0.2">
      <c r="A96" s="31">
        <v>87</v>
      </c>
      <c r="B96" s="54" t="s">
        <v>140</v>
      </c>
      <c r="C96" s="11">
        <v>1138619</v>
      </c>
      <c r="D96" s="57" t="s">
        <v>68</v>
      </c>
      <c r="E96" s="12"/>
      <c r="F96" s="6">
        <v>369</v>
      </c>
      <c r="G96" s="7">
        <v>1</v>
      </c>
      <c r="H96" s="4">
        <f t="shared" si="0"/>
        <v>369</v>
      </c>
      <c r="I96" s="32"/>
    </row>
    <row r="97" spans="1:9" x14ac:dyDescent="0.2">
      <c r="A97" s="31">
        <v>88</v>
      </c>
      <c r="B97" s="54" t="s">
        <v>70</v>
      </c>
      <c r="C97" s="11">
        <v>10400344</v>
      </c>
      <c r="D97" s="57" t="s">
        <v>68</v>
      </c>
      <c r="E97" s="12"/>
      <c r="F97" s="6">
        <v>900</v>
      </c>
      <c r="G97" s="7">
        <v>1</v>
      </c>
      <c r="H97" s="4">
        <f t="shared" si="0"/>
        <v>900</v>
      </c>
      <c r="I97" s="32"/>
    </row>
    <row r="98" spans="1:9" x14ac:dyDescent="0.2">
      <c r="A98" s="31">
        <v>89</v>
      </c>
      <c r="B98" s="54" t="s">
        <v>71</v>
      </c>
      <c r="C98" s="11">
        <v>10480417</v>
      </c>
      <c r="D98" s="57" t="s">
        <v>68</v>
      </c>
      <c r="E98" s="12"/>
      <c r="F98" s="6">
        <v>2074</v>
      </c>
      <c r="G98" s="7">
        <v>1</v>
      </c>
      <c r="H98" s="4">
        <f t="shared" si="0"/>
        <v>2074</v>
      </c>
      <c r="I98" s="32"/>
    </row>
    <row r="99" spans="1:9" x14ac:dyDescent="0.2">
      <c r="A99" s="31">
        <v>90</v>
      </c>
      <c r="B99" s="54" t="s">
        <v>72</v>
      </c>
      <c r="C99" s="11">
        <v>10480866</v>
      </c>
      <c r="D99" s="57" t="s">
        <v>68</v>
      </c>
      <c r="E99" s="12"/>
      <c r="F99" s="6">
        <v>3876</v>
      </c>
      <c r="G99" s="7">
        <v>1</v>
      </c>
      <c r="H99" s="4">
        <f t="shared" si="0"/>
        <v>3876</v>
      </c>
      <c r="I99" s="32"/>
    </row>
    <row r="100" spans="1:9" x14ac:dyDescent="0.2">
      <c r="A100" s="31">
        <v>91</v>
      </c>
      <c r="B100" s="54" t="s">
        <v>72</v>
      </c>
      <c r="C100" s="11">
        <v>10480868</v>
      </c>
      <c r="D100" s="57" t="s">
        <v>68</v>
      </c>
      <c r="E100" s="12"/>
      <c r="F100" s="6">
        <v>3876</v>
      </c>
      <c r="G100" s="7">
        <v>1</v>
      </c>
      <c r="H100" s="4">
        <f t="shared" si="0"/>
        <v>3876</v>
      </c>
      <c r="I100" s="32"/>
    </row>
    <row r="101" spans="1:9" x14ac:dyDescent="0.2">
      <c r="A101" s="31">
        <v>92</v>
      </c>
      <c r="B101" s="54" t="s">
        <v>73</v>
      </c>
      <c r="C101" s="11">
        <v>101460312</v>
      </c>
      <c r="D101" s="57" t="s">
        <v>68</v>
      </c>
      <c r="E101" s="12"/>
      <c r="F101" s="6">
        <v>10988</v>
      </c>
      <c r="G101" s="7">
        <v>1</v>
      </c>
      <c r="H101" s="4">
        <f t="shared" si="0"/>
        <v>10988</v>
      </c>
      <c r="I101" s="32"/>
    </row>
    <row r="102" spans="1:9" x14ac:dyDescent="0.2">
      <c r="A102" s="31">
        <v>93</v>
      </c>
      <c r="B102" s="54" t="s">
        <v>74</v>
      </c>
      <c r="C102" s="11">
        <v>10480839</v>
      </c>
      <c r="D102" s="57" t="s">
        <v>68</v>
      </c>
      <c r="E102" s="12"/>
      <c r="F102" s="6">
        <v>2962</v>
      </c>
      <c r="G102" s="7">
        <v>1</v>
      </c>
      <c r="H102" s="4">
        <f t="shared" si="0"/>
        <v>2962</v>
      </c>
      <c r="I102" s="32"/>
    </row>
    <row r="103" spans="1:9" ht="30" x14ac:dyDescent="0.2">
      <c r="A103" s="31">
        <v>94</v>
      </c>
      <c r="B103" s="54" t="s">
        <v>75</v>
      </c>
      <c r="C103" s="11">
        <v>101632827</v>
      </c>
      <c r="D103" s="57" t="s">
        <v>68</v>
      </c>
      <c r="E103" s="12"/>
      <c r="F103" s="6">
        <v>6682</v>
      </c>
      <c r="G103" s="7">
        <v>1</v>
      </c>
      <c r="H103" s="4">
        <f t="shared" si="0"/>
        <v>6682</v>
      </c>
      <c r="I103" s="32"/>
    </row>
    <row r="104" spans="1:9" ht="30" x14ac:dyDescent="0.2">
      <c r="A104" s="31">
        <v>95</v>
      </c>
      <c r="B104" s="54" t="s">
        <v>96</v>
      </c>
      <c r="C104" s="11">
        <v>101665296</v>
      </c>
      <c r="D104" s="57" t="s">
        <v>97</v>
      </c>
      <c r="E104" s="12"/>
      <c r="F104" s="6">
        <v>17184</v>
      </c>
      <c r="G104" s="7">
        <v>8</v>
      </c>
      <c r="H104" s="4">
        <f t="shared" si="0"/>
        <v>17184</v>
      </c>
      <c r="I104" s="32"/>
    </row>
    <row r="105" spans="1:9" ht="60" x14ac:dyDescent="0.2">
      <c r="A105" s="31">
        <v>96</v>
      </c>
      <c r="B105" s="54" t="s">
        <v>98</v>
      </c>
      <c r="C105" s="11">
        <v>111311310</v>
      </c>
      <c r="D105" s="57" t="s">
        <v>97</v>
      </c>
      <c r="E105" s="12"/>
      <c r="F105" s="6">
        <v>200</v>
      </c>
      <c r="G105" s="7">
        <v>1</v>
      </c>
      <c r="H105" s="4">
        <f t="shared" si="0"/>
        <v>200</v>
      </c>
      <c r="I105" s="32"/>
    </row>
    <row r="106" spans="1:9" x14ac:dyDescent="0.2">
      <c r="A106" s="31">
        <v>97</v>
      </c>
      <c r="B106" s="54" t="s">
        <v>99</v>
      </c>
      <c r="C106" s="11">
        <v>113481087</v>
      </c>
      <c r="D106" s="57" t="s">
        <v>97</v>
      </c>
      <c r="E106" s="12"/>
      <c r="F106" s="6">
        <v>214</v>
      </c>
      <c r="G106" s="7">
        <v>1</v>
      </c>
      <c r="H106" s="4">
        <f t="shared" si="0"/>
        <v>214</v>
      </c>
      <c r="I106" s="32"/>
    </row>
    <row r="107" spans="1:9" x14ac:dyDescent="0.2">
      <c r="A107" s="31">
        <v>98</v>
      </c>
      <c r="B107" s="54" t="s">
        <v>100</v>
      </c>
      <c r="C107" s="11">
        <v>111311421</v>
      </c>
      <c r="D107" s="57" t="s">
        <v>97</v>
      </c>
      <c r="E107" s="12"/>
      <c r="F107" s="6">
        <v>9000</v>
      </c>
      <c r="G107" s="7">
        <v>9</v>
      </c>
      <c r="H107" s="4">
        <f t="shared" si="0"/>
        <v>9000</v>
      </c>
      <c r="I107" s="32"/>
    </row>
    <row r="108" spans="1:9" x14ac:dyDescent="0.2">
      <c r="A108" s="31">
        <v>99</v>
      </c>
      <c r="B108" s="54" t="s">
        <v>101</v>
      </c>
      <c r="C108" s="11">
        <v>111311537</v>
      </c>
      <c r="D108" s="57" t="s">
        <v>97</v>
      </c>
      <c r="E108" s="12"/>
      <c r="F108" s="6">
        <v>1650</v>
      </c>
      <c r="G108" s="7">
        <v>1</v>
      </c>
      <c r="H108" s="4">
        <f t="shared" si="0"/>
        <v>1650</v>
      </c>
      <c r="I108" s="32"/>
    </row>
    <row r="109" spans="1:9" ht="30" x14ac:dyDescent="0.2">
      <c r="A109" s="31">
        <v>100</v>
      </c>
      <c r="B109" s="54" t="s">
        <v>102</v>
      </c>
      <c r="C109" s="11">
        <v>113481080</v>
      </c>
      <c r="D109" s="57" t="s">
        <v>97</v>
      </c>
      <c r="E109" s="12"/>
      <c r="F109" s="6">
        <v>366</v>
      </c>
      <c r="G109" s="7">
        <v>1</v>
      </c>
      <c r="H109" s="4">
        <f t="shared" si="0"/>
        <v>366</v>
      </c>
      <c r="I109" s="32"/>
    </row>
    <row r="110" spans="1:9" x14ac:dyDescent="0.2">
      <c r="A110" s="31">
        <v>101</v>
      </c>
      <c r="B110" s="54" t="s">
        <v>64</v>
      </c>
      <c r="C110" s="11">
        <v>111310559</v>
      </c>
      <c r="D110" s="57" t="s">
        <v>65</v>
      </c>
      <c r="E110" s="12"/>
      <c r="F110" s="6">
        <v>200</v>
      </c>
      <c r="G110" s="7">
        <v>2</v>
      </c>
      <c r="H110" s="4">
        <f>F110</f>
        <v>200</v>
      </c>
      <c r="I110" s="32"/>
    </row>
    <row r="111" spans="1:9" x14ac:dyDescent="0.2">
      <c r="A111" s="31">
        <v>102</v>
      </c>
      <c r="B111" s="54" t="s">
        <v>66</v>
      </c>
      <c r="C111" s="11">
        <v>111310560</v>
      </c>
      <c r="D111" s="57" t="s">
        <v>65</v>
      </c>
      <c r="E111" s="12"/>
      <c r="F111" s="6">
        <v>120</v>
      </c>
      <c r="G111" s="7">
        <v>4</v>
      </c>
      <c r="H111" s="4">
        <f>F111</f>
        <v>120</v>
      </c>
      <c r="I111" s="32"/>
    </row>
    <row r="112" spans="1:9" x14ac:dyDescent="0.2">
      <c r="A112" s="31">
        <v>103</v>
      </c>
      <c r="B112" s="54" t="s">
        <v>76</v>
      </c>
      <c r="C112" s="11">
        <v>111310399</v>
      </c>
      <c r="D112" s="57" t="s">
        <v>65</v>
      </c>
      <c r="E112" s="12"/>
      <c r="F112" s="6">
        <v>2500</v>
      </c>
      <c r="G112" s="7">
        <v>1</v>
      </c>
      <c r="H112" s="4">
        <f t="shared" si="0"/>
        <v>2500</v>
      </c>
      <c r="I112" s="32"/>
    </row>
    <row r="113" spans="1:9" x14ac:dyDescent="0.2">
      <c r="A113" s="31">
        <v>104</v>
      </c>
      <c r="B113" s="54" t="s">
        <v>77</v>
      </c>
      <c r="C113" s="11">
        <v>10142030</v>
      </c>
      <c r="D113" s="57" t="s">
        <v>65</v>
      </c>
      <c r="E113" s="12"/>
      <c r="F113" s="6">
        <v>2000</v>
      </c>
      <c r="G113" s="7">
        <v>1</v>
      </c>
      <c r="H113" s="4">
        <f t="shared" si="0"/>
        <v>2000</v>
      </c>
      <c r="I113" s="32"/>
    </row>
    <row r="114" spans="1:9" x14ac:dyDescent="0.2">
      <c r="A114" s="31">
        <v>105</v>
      </c>
      <c r="B114" s="54" t="s">
        <v>78</v>
      </c>
      <c r="C114" s="11">
        <v>111310309</v>
      </c>
      <c r="D114" s="57" t="s">
        <v>65</v>
      </c>
      <c r="E114" s="12"/>
      <c r="F114" s="6">
        <v>500</v>
      </c>
      <c r="G114" s="7">
        <v>1</v>
      </c>
      <c r="H114" s="4">
        <f t="shared" si="0"/>
        <v>500</v>
      </c>
      <c r="I114" s="32"/>
    </row>
    <row r="115" spans="1:9" ht="30" x14ac:dyDescent="0.2">
      <c r="A115" s="31">
        <v>106</v>
      </c>
      <c r="B115" s="54" t="s">
        <v>79</v>
      </c>
      <c r="C115" s="11">
        <v>10142060</v>
      </c>
      <c r="D115" s="57" t="s">
        <v>65</v>
      </c>
      <c r="E115" s="12"/>
      <c r="F115" s="6">
        <v>6650</v>
      </c>
      <c r="G115" s="7">
        <v>1</v>
      </c>
      <c r="H115" s="4">
        <f t="shared" si="0"/>
        <v>6650</v>
      </c>
      <c r="I115" s="32"/>
    </row>
    <row r="116" spans="1:9" x14ac:dyDescent="0.2">
      <c r="A116" s="31">
        <v>107</v>
      </c>
      <c r="B116" s="54" t="s">
        <v>80</v>
      </c>
      <c r="C116" s="11">
        <v>111310555</v>
      </c>
      <c r="D116" s="57" t="s">
        <v>65</v>
      </c>
      <c r="E116" s="12"/>
      <c r="F116" s="6">
        <v>1000</v>
      </c>
      <c r="G116" s="7">
        <v>1</v>
      </c>
      <c r="H116" s="4">
        <f t="shared" si="0"/>
        <v>1000</v>
      </c>
      <c r="I116" s="32"/>
    </row>
    <row r="117" spans="1:9" x14ac:dyDescent="0.2">
      <c r="A117" s="31">
        <v>108</v>
      </c>
      <c r="B117" s="54" t="s">
        <v>81</v>
      </c>
      <c r="C117" s="11">
        <v>10142047</v>
      </c>
      <c r="D117" s="57" t="s">
        <v>65</v>
      </c>
      <c r="E117" s="12"/>
      <c r="F117" s="6">
        <v>3000</v>
      </c>
      <c r="G117" s="7">
        <v>1</v>
      </c>
      <c r="H117" s="4">
        <f t="shared" si="0"/>
        <v>3000</v>
      </c>
      <c r="I117" s="32"/>
    </row>
    <row r="118" spans="1:9" x14ac:dyDescent="0.2">
      <c r="A118" s="31">
        <v>109</v>
      </c>
      <c r="B118" s="54" t="s">
        <v>82</v>
      </c>
      <c r="C118" s="11">
        <v>10142038</v>
      </c>
      <c r="D118" s="57" t="s">
        <v>65</v>
      </c>
      <c r="E118" s="12"/>
      <c r="F118" s="6">
        <v>3000</v>
      </c>
      <c r="G118" s="7">
        <v>1</v>
      </c>
      <c r="H118" s="4">
        <f t="shared" si="0"/>
        <v>3000</v>
      </c>
      <c r="I118" s="32"/>
    </row>
    <row r="119" spans="1:9" x14ac:dyDescent="0.2">
      <c r="A119" s="31">
        <v>110</v>
      </c>
      <c r="B119" s="54" t="s">
        <v>74</v>
      </c>
      <c r="C119" s="11">
        <v>10142043</v>
      </c>
      <c r="D119" s="57" t="s">
        <v>65</v>
      </c>
      <c r="E119" s="12"/>
      <c r="F119" s="6">
        <v>2800</v>
      </c>
      <c r="G119" s="7">
        <v>1</v>
      </c>
      <c r="H119" s="4">
        <f t="shared" si="0"/>
        <v>2800</v>
      </c>
      <c r="I119" s="32"/>
    </row>
    <row r="120" spans="1:9" x14ac:dyDescent="0.2">
      <c r="A120" s="31">
        <v>111</v>
      </c>
      <c r="B120" s="54" t="s">
        <v>83</v>
      </c>
      <c r="C120" s="11">
        <v>111310283</v>
      </c>
      <c r="D120" s="57" t="s">
        <v>65</v>
      </c>
      <c r="E120" s="12"/>
      <c r="F120" s="6">
        <v>800</v>
      </c>
      <c r="G120" s="7">
        <v>1</v>
      </c>
      <c r="H120" s="4">
        <f t="shared" si="0"/>
        <v>800</v>
      </c>
      <c r="I120" s="32"/>
    </row>
    <row r="121" spans="1:9" x14ac:dyDescent="0.2">
      <c r="A121" s="31">
        <v>112</v>
      </c>
      <c r="B121" s="54" t="s">
        <v>84</v>
      </c>
      <c r="C121" s="11">
        <v>10142044</v>
      </c>
      <c r="D121" s="57" t="s">
        <v>65</v>
      </c>
      <c r="E121" s="12"/>
      <c r="F121" s="6">
        <v>2500</v>
      </c>
      <c r="G121" s="7">
        <v>1</v>
      </c>
      <c r="H121" s="4">
        <f t="shared" si="0"/>
        <v>2500</v>
      </c>
      <c r="I121" s="32"/>
    </row>
    <row r="122" spans="1:9" x14ac:dyDescent="0.2">
      <c r="A122" s="31">
        <v>113</v>
      </c>
      <c r="B122" s="54" t="s">
        <v>85</v>
      </c>
      <c r="C122" s="11">
        <v>111310506</v>
      </c>
      <c r="D122" s="57" t="s">
        <v>65</v>
      </c>
      <c r="E122" s="12"/>
      <c r="F122" s="6">
        <v>500</v>
      </c>
      <c r="G122" s="7">
        <v>1</v>
      </c>
      <c r="H122" s="4">
        <f t="shared" ref="H122:H177" si="1">F122</f>
        <v>500</v>
      </c>
      <c r="I122" s="32"/>
    </row>
    <row r="123" spans="1:9" x14ac:dyDescent="0.2">
      <c r="A123" s="31">
        <v>114</v>
      </c>
      <c r="B123" s="54" t="s">
        <v>78</v>
      </c>
      <c r="C123" s="11">
        <v>111310284</v>
      </c>
      <c r="D123" s="57" t="s">
        <v>65</v>
      </c>
      <c r="E123" s="12"/>
      <c r="F123" s="6">
        <v>1500</v>
      </c>
      <c r="G123" s="7">
        <v>1</v>
      </c>
      <c r="H123" s="4">
        <f t="shared" si="1"/>
        <v>1500</v>
      </c>
      <c r="I123" s="32"/>
    </row>
    <row r="124" spans="1:9" x14ac:dyDescent="0.2">
      <c r="A124" s="31">
        <v>115</v>
      </c>
      <c r="B124" s="54" t="s">
        <v>78</v>
      </c>
      <c r="C124" s="11">
        <v>111310391</v>
      </c>
      <c r="D124" s="57" t="s">
        <v>65</v>
      </c>
      <c r="E124" s="12"/>
      <c r="F124" s="6">
        <v>400</v>
      </c>
      <c r="G124" s="7">
        <v>1</v>
      </c>
      <c r="H124" s="4">
        <f t="shared" si="1"/>
        <v>400</v>
      </c>
      <c r="I124" s="32"/>
    </row>
    <row r="125" spans="1:9" x14ac:dyDescent="0.2">
      <c r="A125" s="31">
        <v>116</v>
      </c>
      <c r="B125" s="54" t="s">
        <v>86</v>
      </c>
      <c r="C125" s="11">
        <v>111311595</v>
      </c>
      <c r="D125" s="57" t="s">
        <v>65</v>
      </c>
      <c r="E125" s="12"/>
      <c r="F125" s="6">
        <v>4041</v>
      </c>
      <c r="G125" s="7">
        <v>1</v>
      </c>
      <c r="H125" s="4">
        <f t="shared" si="1"/>
        <v>4041</v>
      </c>
      <c r="I125" s="32"/>
    </row>
    <row r="126" spans="1:9" x14ac:dyDescent="0.2">
      <c r="A126" s="31">
        <v>117</v>
      </c>
      <c r="B126" s="54" t="s">
        <v>87</v>
      </c>
      <c r="C126" s="11">
        <v>111311106</v>
      </c>
      <c r="D126" s="57" t="s">
        <v>65</v>
      </c>
      <c r="E126" s="12"/>
      <c r="F126" s="6">
        <v>800</v>
      </c>
      <c r="G126" s="7">
        <v>1</v>
      </c>
      <c r="H126" s="4">
        <f t="shared" si="1"/>
        <v>800</v>
      </c>
      <c r="I126" s="32"/>
    </row>
    <row r="127" spans="1:9" ht="45" x14ac:dyDescent="0.2">
      <c r="A127" s="31">
        <v>118</v>
      </c>
      <c r="B127" s="54" t="s">
        <v>90</v>
      </c>
      <c r="C127" s="11" t="s">
        <v>91</v>
      </c>
      <c r="D127" s="57" t="s">
        <v>65</v>
      </c>
      <c r="E127" s="12"/>
      <c r="F127" s="6">
        <v>19500</v>
      </c>
      <c r="G127" s="7">
        <v>1</v>
      </c>
      <c r="H127" s="4">
        <f t="shared" si="1"/>
        <v>19500</v>
      </c>
      <c r="I127" s="32"/>
    </row>
    <row r="128" spans="1:9" ht="60" x14ac:dyDescent="0.2">
      <c r="A128" s="31">
        <v>119</v>
      </c>
      <c r="B128" s="54" t="s">
        <v>88</v>
      </c>
      <c r="C128" s="11" t="s">
        <v>89</v>
      </c>
      <c r="D128" s="57" t="s">
        <v>65</v>
      </c>
      <c r="E128" s="12"/>
      <c r="F128" s="6">
        <v>10000</v>
      </c>
      <c r="G128" s="7">
        <v>1</v>
      </c>
      <c r="H128" s="4">
        <f t="shared" si="1"/>
        <v>10000</v>
      </c>
      <c r="I128" s="32"/>
    </row>
    <row r="129" spans="1:9" x14ac:dyDescent="0.2">
      <c r="A129" s="31">
        <v>120</v>
      </c>
      <c r="B129" s="54" t="s">
        <v>129</v>
      </c>
      <c r="C129" s="11">
        <v>10131006</v>
      </c>
      <c r="D129" s="57" t="s">
        <v>65</v>
      </c>
      <c r="E129" s="12"/>
      <c r="F129" s="6">
        <v>20000</v>
      </c>
      <c r="G129" s="7">
        <v>1</v>
      </c>
      <c r="H129" s="4">
        <f t="shared" si="1"/>
        <v>20000</v>
      </c>
      <c r="I129" s="32"/>
    </row>
    <row r="130" spans="1:9" x14ac:dyDescent="0.2">
      <c r="A130" s="31">
        <v>121</v>
      </c>
      <c r="B130" s="54" t="s">
        <v>127</v>
      </c>
      <c r="C130" s="11">
        <v>111311521</v>
      </c>
      <c r="D130" s="57" t="s">
        <v>128</v>
      </c>
      <c r="E130" s="12"/>
      <c r="F130" s="6">
        <v>2000</v>
      </c>
      <c r="G130" s="7">
        <v>1</v>
      </c>
      <c r="H130" s="4">
        <f t="shared" si="1"/>
        <v>2000</v>
      </c>
      <c r="I130" s="32"/>
    </row>
    <row r="131" spans="1:9" ht="30" x14ac:dyDescent="0.2">
      <c r="A131" s="31">
        <v>122</v>
      </c>
      <c r="B131" s="33" t="s">
        <v>159</v>
      </c>
      <c r="C131" s="13">
        <v>101460315</v>
      </c>
      <c r="D131" s="33" t="s">
        <v>174</v>
      </c>
      <c r="E131" s="34"/>
      <c r="F131" s="6">
        <v>13364</v>
      </c>
      <c r="G131" s="7">
        <v>2</v>
      </c>
      <c r="H131" s="4">
        <f t="shared" si="1"/>
        <v>13364</v>
      </c>
      <c r="I131" s="32"/>
    </row>
    <row r="132" spans="1:9" ht="30" x14ac:dyDescent="0.2">
      <c r="A132" s="31">
        <v>123</v>
      </c>
      <c r="B132" s="33" t="s">
        <v>161</v>
      </c>
      <c r="C132" s="13" t="s">
        <v>160</v>
      </c>
      <c r="D132" s="33" t="s">
        <v>174</v>
      </c>
      <c r="E132" s="34"/>
      <c r="F132" s="6">
        <v>600</v>
      </c>
      <c r="G132" s="7">
        <v>4</v>
      </c>
      <c r="H132" s="4">
        <f t="shared" si="1"/>
        <v>600</v>
      </c>
      <c r="I132" s="32"/>
    </row>
    <row r="133" spans="1:9" ht="30" x14ac:dyDescent="0.2">
      <c r="A133" s="31">
        <v>124</v>
      </c>
      <c r="B133" s="33" t="s">
        <v>163</v>
      </c>
      <c r="C133" s="13" t="s">
        <v>162</v>
      </c>
      <c r="D133" s="33" t="s">
        <v>174</v>
      </c>
      <c r="E133" s="34"/>
      <c r="F133" s="6">
        <v>400</v>
      </c>
      <c r="G133" s="7">
        <v>1</v>
      </c>
      <c r="H133" s="4">
        <f t="shared" si="1"/>
        <v>400</v>
      </c>
      <c r="I133" s="32"/>
    </row>
    <row r="134" spans="1:9" ht="45" x14ac:dyDescent="0.2">
      <c r="A134" s="31">
        <v>125</v>
      </c>
      <c r="B134" s="33" t="s">
        <v>165</v>
      </c>
      <c r="C134" s="13" t="s">
        <v>164</v>
      </c>
      <c r="D134" s="33" t="s">
        <v>174</v>
      </c>
      <c r="E134" s="34"/>
      <c r="F134" s="6">
        <v>8100</v>
      </c>
      <c r="G134" s="7">
        <v>2</v>
      </c>
      <c r="H134" s="4">
        <f t="shared" si="1"/>
        <v>8100</v>
      </c>
      <c r="I134" s="32"/>
    </row>
    <row r="135" spans="1:9" ht="30" x14ac:dyDescent="0.2">
      <c r="A135" s="31">
        <v>126</v>
      </c>
      <c r="B135" s="33" t="s">
        <v>167</v>
      </c>
      <c r="C135" s="13" t="s">
        <v>166</v>
      </c>
      <c r="D135" s="33" t="s">
        <v>174</v>
      </c>
      <c r="E135" s="34"/>
      <c r="F135" s="6">
        <v>1000</v>
      </c>
      <c r="G135" s="7">
        <v>2</v>
      </c>
      <c r="H135" s="4">
        <f t="shared" si="1"/>
        <v>1000</v>
      </c>
      <c r="I135" s="32"/>
    </row>
    <row r="136" spans="1:9" ht="30" x14ac:dyDescent="0.2">
      <c r="A136" s="31">
        <v>127</v>
      </c>
      <c r="B136" s="33" t="s">
        <v>169</v>
      </c>
      <c r="C136" s="13" t="s">
        <v>168</v>
      </c>
      <c r="D136" s="33" t="s">
        <v>174</v>
      </c>
      <c r="E136" s="34"/>
      <c r="F136" s="6">
        <v>1600</v>
      </c>
      <c r="G136" s="7">
        <v>4</v>
      </c>
      <c r="H136" s="4">
        <f t="shared" si="1"/>
        <v>1600</v>
      </c>
      <c r="I136" s="32"/>
    </row>
    <row r="137" spans="1:9" ht="30" x14ac:dyDescent="0.2">
      <c r="A137" s="31">
        <v>128</v>
      </c>
      <c r="B137" s="33" t="s">
        <v>171</v>
      </c>
      <c r="C137" s="13" t="s">
        <v>170</v>
      </c>
      <c r="D137" s="33" t="s">
        <v>174</v>
      </c>
      <c r="E137" s="34"/>
      <c r="F137" s="6">
        <v>300</v>
      </c>
      <c r="G137" s="7">
        <v>2</v>
      </c>
      <c r="H137" s="4">
        <f t="shared" si="1"/>
        <v>300</v>
      </c>
      <c r="I137" s="32"/>
    </row>
    <row r="138" spans="1:9" x14ac:dyDescent="0.2">
      <c r="A138" s="31">
        <v>129</v>
      </c>
      <c r="B138" s="55" t="s">
        <v>173</v>
      </c>
      <c r="C138" s="14" t="s">
        <v>172</v>
      </c>
      <c r="D138" s="33" t="s">
        <v>174</v>
      </c>
      <c r="E138" s="34"/>
      <c r="F138" s="6">
        <v>2550</v>
      </c>
      <c r="G138" s="7">
        <v>3</v>
      </c>
      <c r="H138" s="4">
        <f t="shared" si="1"/>
        <v>2550</v>
      </c>
      <c r="I138" s="32"/>
    </row>
    <row r="139" spans="1:9" ht="30" x14ac:dyDescent="0.2">
      <c r="A139" s="31">
        <v>130</v>
      </c>
      <c r="B139" s="56" t="s">
        <v>177</v>
      </c>
      <c r="C139" s="13">
        <v>11138086</v>
      </c>
      <c r="D139" s="33" t="s">
        <v>174</v>
      </c>
      <c r="E139" s="12"/>
      <c r="F139" s="6">
        <v>1400</v>
      </c>
      <c r="G139" s="7">
        <v>200</v>
      </c>
      <c r="H139" s="4">
        <f t="shared" si="1"/>
        <v>1400</v>
      </c>
      <c r="I139" s="32"/>
    </row>
    <row r="140" spans="1:9" ht="30" x14ac:dyDescent="0.2">
      <c r="A140" s="31">
        <v>131</v>
      </c>
      <c r="B140" s="56" t="s">
        <v>175</v>
      </c>
      <c r="C140" s="13">
        <v>11137767</v>
      </c>
      <c r="D140" s="33" t="s">
        <v>174</v>
      </c>
      <c r="E140" s="12"/>
      <c r="F140" s="6">
        <v>16550</v>
      </c>
      <c r="G140" s="7">
        <v>5</v>
      </c>
      <c r="H140" s="4">
        <f t="shared" si="1"/>
        <v>16550</v>
      </c>
      <c r="I140" s="32"/>
    </row>
    <row r="141" spans="1:9" x14ac:dyDescent="0.2">
      <c r="A141" s="31">
        <v>132</v>
      </c>
      <c r="B141" s="56" t="s">
        <v>176</v>
      </c>
      <c r="C141" s="13">
        <v>11138071</v>
      </c>
      <c r="D141" s="33" t="s">
        <v>174</v>
      </c>
      <c r="E141" s="12"/>
      <c r="F141" s="6">
        <v>47826</v>
      </c>
      <c r="G141" s="7">
        <v>3</v>
      </c>
      <c r="H141" s="4">
        <f t="shared" si="1"/>
        <v>47826</v>
      </c>
      <c r="I141" s="32"/>
    </row>
    <row r="142" spans="1:9" x14ac:dyDescent="0.2">
      <c r="A142" s="31">
        <v>133</v>
      </c>
      <c r="B142" s="54" t="s">
        <v>143</v>
      </c>
      <c r="C142" s="11">
        <v>10480401</v>
      </c>
      <c r="D142" s="57" t="s">
        <v>146</v>
      </c>
      <c r="E142" s="12"/>
      <c r="F142" s="6">
        <v>1082.5</v>
      </c>
      <c r="G142" s="7">
        <v>1</v>
      </c>
      <c r="H142" s="4">
        <f t="shared" si="1"/>
        <v>1082.5</v>
      </c>
      <c r="I142" s="32"/>
    </row>
    <row r="143" spans="1:9" x14ac:dyDescent="0.2">
      <c r="A143" s="31">
        <v>134</v>
      </c>
      <c r="B143" s="54" t="s">
        <v>144</v>
      </c>
      <c r="C143" s="11">
        <v>10480271</v>
      </c>
      <c r="D143" s="57" t="s">
        <v>146</v>
      </c>
      <c r="E143" s="12"/>
      <c r="F143" s="6">
        <v>1532.2</v>
      </c>
      <c r="G143" s="7">
        <v>1</v>
      </c>
      <c r="H143" s="4">
        <f t="shared" si="1"/>
        <v>1532.2</v>
      </c>
      <c r="I143" s="32"/>
    </row>
    <row r="144" spans="1:9" x14ac:dyDescent="0.2">
      <c r="A144" s="31">
        <v>135</v>
      </c>
      <c r="B144" s="54" t="s">
        <v>145</v>
      </c>
      <c r="C144" s="11">
        <v>10480270</v>
      </c>
      <c r="D144" s="57" t="s">
        <v>146</v>
      </c>
      <c r="E144" s="12"/>
      <c r="F144" s="6">
        <v>1532.2</v>
      </c>
      <c r="G144" s="7">
        <v>1</v>
      </c>
      <c r="H144" s="4">
        <f t="shared" si="1"/>
        <v>1532.2</v>
      </c>
      <c r="I144" s="32"/>
    </row>
    <row r="145" spans="1:9" x14ac:dyDescent="0.2">
      <c r="A145" s="31">
        <v>136</v>
      </c>
      <c r="B145" s="54" t="s">
        <v>147</v>
      </c>
      <c r="C145" s="11">
        <v>10480192</v>
      </c>
      <c r="D145" s="57" t="s">
        <v>146</v>
      </c>
      <c r="E145" s="12"/>
      <c r="F145" s="6">
        <v>845</v>
      </c>
      <c r="G145" s="7">
        <v>1</v>
      </c>
      <c r="H145" s="4">
        <f t="shared" si="1"/>
        <v>845</v>
      </c>
      <c r="I145" s="32"/>
    </row>
    <row r="146" spans="1:9" x14ac:dyDescent="0.2">
      <c r="A146" s="31">
        <v>137</v>
      </c>
      <c r="B146" s="54" t="s">
        <v>148</v>
      </c>
      <c r="C146" s="11">
        <v>10480278</v>
      </c>
      <c r="D146" s="57" t="s">
        <v>146</v>
      </c>
      <c r="E146" s="12"/>
      <c r="F146" s="6">
        <v>1532.2</v>
      </c>
      <c r="G146" s="7">
        <v>1</v>
      </c>
      <c r="H146" s="4">
        <f t="shared" si="1"/>
        <v>1532.2</v>
      </c>
      <c r="I146" s="32"/>
    </row>
    <row r="147" spans="1:9" x14ac:dyDescent="0.2">
      <c r="A147" s="31">
        <v>138</v>
      </c>
      <c r="B147" s="54" t="s">
        <v>148</v>
      </c>
      <c r="C147" s="11">
        <v>10480277</v>
      </c>
      <c r="D147" s="57" t="s">
        <v>146</v>
      </c>
      <c r="E147" s="12"/>
      <c r="F147" s="6">
        <v>1532.2</v>
      </c>
      <c r="G147" s="7">
        <v>1</v>
      </c>
      <c r="H147" s="4">
        <f t="shared" si="1"/>
        <v>1532.2</v>
      </c>
      <c r="I147" s="32"/>
    </row>
    <row r="148" spans="1:9" x14ac:dyDescent="0.2">
      <c r="A148" s="31">
        <v>139</v>
      </c>
      <c r="B148" s="54" t="s">
        <v>148</v>
      </c>
      <c r="C148" s="11">
        <v>10480273</v>
      </c>
      <c r="D148" s="57" t="s">
        <v>146</v>
      </c>
      <c r="E148" s="12"/>
      <c r="F148" s="6">
        <v>1532.2</v>
      </c>
      <c r="G148" s="7">
        <v>1</v>
      </c>
      <c r="H148" s="4">
        <f t="shared" si="1"/>
        <v>1532.2</v>
      </c>
      <c r="I148" s="32"/>
    </row>
    <row r="149" spans="1:9" x14ac:dyDescent="0.2">
      <c r="A149" s="31">
        <v>140</v>
      </c>
      <c r="B149" s="54" t="s">
        <v>109</v>
      </c>
      <c r="C149" s="11">
        <v>10480274</v>
      </c>
      <c r="D149" s="57" t="s">
        <v>146</v>
      </c>
      <c r="E149" s="12"/>
      <c r="F149" s="6">
        <v>1532.2</v>
      </c>
      <c r="G149" s="7">
        <v>1</v>
      </c>
      <c r="H149" s="4">
        <f t="shared" si="1"/>
        <v>1532.2</v>
      </c>
      <c r="I149" s="32"/>
    </row>
    <row r="150" spans="1:9" x14ac:dyDescent="0.2">
      <c r="A150" s="31">
        <v>141</v>
      </c>
      <c r="B150" s="54" t="s">
        <v>109</v>
      </c>
      <c r="C150" s="11">
        <v>10480399</v>
      </c>
      <c r="D150" s="57" t="s">
        <v>146</v>
      </c>
      <c r="E150" s="12"/>
      <c r="F150" s="6">
        <v>1082.5</v>
      </c>
      <c r="G150" s="7">
        <v>1</v>
      </c>
      <c r="H150" s="4">
        <f t="shared" si="1"/>
        <v>1082.5</v>
      </c>
      <c r="I150" s="32"/>
    </row>
    <row r="151" spans="1:9" x14ac:dyDescent="0.2">
      <c r="A151" s="31">
        <v>142</v>
      </c>
      <c r="B151" s="54" t="s">
        <v>109</v>
      </c>
      <c r="C151" s="11">
        <v>10480420</v>
      </c>
      <c r="D151" s="57" t="s">
        <v>146</v>
      </c>
      <c r="E151" s="12"/>
      <c r="F151" s="6">
        <v>2710</v>
      </c>
      <c r="G151" s="7">
        <v>1</v>
      </c>
      <c r="H151" s="4">
        <f t="shared" si="1"/>
        <v>2710</v>
      </c>
      <c r="I151" s="32"/>
    </row>
    <row r="152" spans="1:9" x14ac:dyDescent="0.2">
      <c r="A152" s="31">
        <v>143</v>
      </c>
      <c r="B152" s="54" t="s">
        <v>109</v>
      </c>
      <c r="C152" s="11">
        <v>10480300</v>
      </c>
      <c r="D152" s="57" t="s">
        <v>146</v>
      </c>
      <c r="E152" s="12"/>
      <c r="F152" s="6">
        <v>1532</v>
      </c>
      <c r="G152" s="7">
        <v>1</v>
      </c>
      <c r="H152" s="4">
        <f t="shared" si="1"/>
        <v>1532</v>
      </c>
      <c r="I152" s="32"/>
    </row>
    <row r="153" spans="1:9" x14ac:dyDescent="0.2">
      <c r="A153" s="31">
        <v>144</v>
      </c>
      <c r="B153" s="54" t="s">
        <v>109</v>
      </c>
      <c r="C153" s="11">
        <v>10480437</v>
      </c>
      <c r="D153" s="57" t="s">
        <v>146</v>
      </c>
      <c r="E153" s="12"/>
      <c r="F153" s="6">
        <v>4116.5</v>
      </c>
      <c r="G153" s="7">
        <v>1</v>
      </c>
      <c r="H153" s="4">
        <f t="shared" si="1"/>
        <v>4116.5</v>
      </c>
      <c r="I153" s="32"/>
    </row>
    <row r="154" spans="1:9" x14ac:dyDescent="0.2">
      <c r="A154" s="31">
        <v>145</v>
      </c>
      <c r="B154" s="54" t="s">
        <v>109</v>
      </c>
      <c r="C154" s="11">
        <v>10480431</v>
      </c>
      <c r="D154" s="57" t="s">
        <v>146</v>
      </c>
      <c r="E154" s="12"/>
      <c r="F154" s="6">
        <v>3695</v>
      </c>
      <c r="G154" s="7">
        <v>1</v>
      </c>
      <c r="H154" s="4">
        <f t="shared" si="1"/>
        <v>3695</v>
      </c>
      <c r="I154" s="32"/>
    </row>
    <row r="155" spans="1:9" x14ac:dyDescent="0.2">
      <c r="A155" s="31">
        <v>146</v>
      </c>
      <c r="B155" s="54" t="s">
        <v>109</v>
      </c>
      <c r="C155" s="11">
        <v>10480421</v>
      </c>
      <c r="D155" s="57" t="s">
        <v>146</v>
      </c>
      <c r="E155" s="12"/>
      <c r="F155" s="6">
        <v>2710</v>
      </c>
      <c r="G155" s="7">
        <v>1</v>
      </c>
      <c r="H155" s="4">
        <f t="shared" si="1"/>
        <v>2710</v>
      </c>
      <c r="I155" s="32"/>
    </row>
    <row r="156" spans="1:9" x14ac:dyDescent="0.2">
      <c r="A156" s="31">
        <v>147</v>
      </c>
      <c r="B156" s="54" t="s">
        <v>110</v>
      </c>
      <c r="C156" s="11">
        <v>111311482</v>
      </c>
      <c r="D156" s="57" t="s">
        <v>146</v>
      </c>
      <c r="E156" s="12"/>
      <c r="F156" s="6">
        <v>1020</v>
      </c>
      <c r="G156" s="7">
        <v>12</v>
      </c>
      <c r="H156" s="4">
        <f t="shared" si="1"/>
        <v>1020</v>
      </c>
      <c r="I156" s="32"/>
    </row>
    <row r="157" spans="1:9" x14ac:dyDescent="0.2">
      <c r="A157" s="31">
        <v>148</v>
      </c>
      <c r="B157" s="54" t="s">
        <v>107</v>
      </c>
      <c r="C157" s="11">
        <v>111311484</v>
      </c>
      <c r="D157" s="57" t="s">
        <v>146</v>
      </c>
      <c r="E157" s="12"/>
      <c r="F157" s="6">
        <v>1920</v>
      </c>
      <c r="G157" s="7">
        <v>32</v>
      </c>
      <c r="H157" s="4">
        <f t="shared" si="1"/>
        <v>1920</v>
      </c>
      <c r="I157" s="32"/>
    </row>
    <row r="158" spans="1:9" x14ac:dyDescent="0.2">
      <c r="A158" s="31">
        <v>149</v>
      </c>
      <c r="B158" s="54" t="s">
        <v>108</v>
      </c>
      <c r="C158" s="11">
        <v>111311481</v>
      </c>
      <c r="D158" s="57" t="s">
        <v>146</v>
      </c>
      <c r="E158" s="12"/>
      <c r="F158" s="6">
        <v>5580</v>
      </c>
      <c r="G158" s="7">
        <v>31</v>
      </c>
      <c r="H158" s="4">
        <f t="shared" si="1"/>
        <v>5580</v>
      </c>
      <c r="I158" s="32"/>
    </row>
    <row r="159" spans="1:9" x14ac:dyDescent="0.2">
      <c r="A159" s="31">
        <v>150</v>
      </c>
      <c r="B159" s="54" t="s">
        <v>109</v>
      </c>
      <c r="C159" s="11">
        <v>111311483</v>
      </c>
      <c r="D159" s="57" t="s">
        <v>146</v>
      </c>
      <c r="E159" s="12"/>
      <c r="F159" s="6">
        <v>5900</v>
      </c>
      <c r="G159" s="7">
        <v>20</v>
      </c>
      <c r="H159" s="4">
        <f t="shared" si="1"/>
        <v>5900</v>
      </c>
      <c r="I159" s="32"/>
    </row>
    <row r="160" spans="1:9" x14ac:dyDescent="0.2">
      <c r="A160" s="31">
        <v>151</v>
      </c>
      <c r="B160" s="54" t="s">
        <v>149</v>
      </c>
      <c r="C160" s="11">
        <v>10488810</v>
      </c>
      <c r="D160" s="57" t="s">
        <v>146</v>
      </c>
      <c r="E160" s="12"/>
      <c r="F160" s="6">
        <v>2500</v>
      </c>
      <c r="G160" s="7">
        <v>1</v>
      </c>
      <c r="H160" s="4">
        <f t="shared" si="1"/>
        <v>2500</v>
      </c>
      <c r="I160" s="32"/>
    </row>
    <row r="161" spans="1:9" x14ac:dyDescent="0.2">
      <c r="A161" s="31">
        <v>152</v>
      </c>
      <c r="B161" s="54" t="s">
        <v>148</v>
      </c>
      <c r="C161" s="11">
        <v>10480268</v>
      </c>
      <c r="D161" s="57" t="s">
        <v>146</v>
      </c>
      <c r="E161" s="12"/>
      <c r="F161" s="6">
        <v>1152.67</v>
      </c>
      <c r="G161" s="7">
        <v>1</v>
      </c>
      <c r="H161" s="4">
        <f t="shared" si="1"/>
        <v>1152.67</v>
      </c>
      <c r="I161" s="32"/>
    </row>
    <row r="162" spans="1:9" x14ac:dyDescent="0.2">
      <c r="A162" s="31">
        <v>153</v>
      </c>
      <c r="B162" s="54" t="s">
        <v>150</v>
      </c>
      <c r="C162" s="11">
        <v>101460228</v>
      </c>
      <c r="D162" s="57" t="s">
        <v>146</v>
      </c>
      <c r="E162" s="12"/>
      <c r="F162" s="6">
        <v>17000</v>
      </c>
      <c r="G162" s="7">
        <v>1</v>
      </c>
      <c r="H162" s="4">
        <f t="shared" si="1"/>
        <v>17000</v>
      </c>
      <c r="I162" s="32"/>
    </row>
    <row r="163" spans="1:9" x14ac:dyDescent="0.2">
      <c r="A163" s="31">
        <v>154</v>
      </c>
      <c r="B163" s="54" t="s">
        <v>109</v>
      </c>
      <c r="C163" s="11">
        <v>10480416</v>
      </c>
      <c r="D163" s="57" t="s">
        <v>146</v>
      </c>
      <c r="E163" s="12"/>
      <c r="F163" s="6">
        <v>2141</v>
      </c>
      <c r="G163" s="7">
        <v>1</v>
      </c>
      <c r="H163" s="4">
        <f t="shared" si="1"/>
        <v>2141</v>
      </c>
      <c r="I163" s="32"/>
    </row>
    <row r="164" spans="1:9" x14ac:dyDescent="0.2">
      <c r="A164" s="31">
        <v>155</v>
      </c>
      <c r="B164" s="54" t="s">
        <v>109</v>
      </c>
      <c r="C164" s="11">
        <v>10480405</v>
      </c>
      <c r="D164" s="57" t="s">
        <v>146</v>
      </c>
      <c r="E164" s="12"/>
      <c r="F164" s="6">
        <v>1598</v>
      </c>
      <c r="G164" s="7">
        <v>1</v>
      </c>
      <c r="H164" s="4">
        <f t="shared" si="1"/>
        <v>1598</v>
      </c>
      <c r="I164" s="32"/>
    </row>
    <row r="165" spans="1:9" x14ac:dyDescent="0.2">
      <c r="A165" s="31">
        <v>156</v>
      </c>
      <c r="B165" s="54" t="s">
        <v>109</v>
      </c>
      <c r="C165" s="11">
        <v>10480430</v>
      </c>
      <c r="D165" s="57" t="s">
        <v>146</v>
      </c>
      <c r="E165" s="12"/>
      <c r="F165" s="6">
        <v>3695</v>
      </c>
      <c r="G165" s="7">
        <v>1</v>
      </c>
      <c r="H165" s="4">
        <f t="shared" si="1"/>
        <v>3695</v>
      </c>
      <c r="I165" s="32"/>
    </row>
    <row r="166" spans="1:9" ht="30" x14ac:dyDescent="0.2">
      <c r="A166" s="31">
        <v>157</v>
      </c>
      <c r="B166" s="54" t="s">
        <v>151</v>
      </c>
      <c r="C166" s="11">
        <v>1137024</v>
      </c>
      <c r="D166" s="57" t="s">
        <v>146</v>
      </c>
      <c r="E166" s="12"/>
      <c r="F166" s="6">
        <v>268.44</v>
      </c>
      <c r="G166" s="7">
        <v>1</v>
      </c>
      <c r="H166" s="4">
        <f t="shared" si="1"/>
        <v>268.44</v>
      </c>
      <c r="I166" s="32"/>
    </row>
    <row r="167" spans="1:9" x14ac:dyDescent="0.2">
      <c r="A167" s="31">
        <v>158</v>
      </c>
      <c r="B167" s="54" t="s">
        <v>110</v>
      </c>
      <c r="C167" s="11">
        <v>1136020</v>
      </c>
      <c r="D167" s="57" t="s">
        <v>146</v>
      </c>
      <c r="E167" s="12"/>
      <c r="F167" s="6">
        <v>48</v>
      </c>
      <c r="G167" s="7">
        <v>1</v>
      </c>
      <c r="H167" s="4">
        <f t="shared" si="1"/>
        <v>48</v>
      </c>
      <c r="I167" s="32"/>
    </row>
    <row r="168" spans="1:9" ht="30" x14ac:dyDescent="0.2">
      <c r="A168" s="31">
        <v>159</v>
      </c>
      <c r="B168" s="54" t="s">
        <v>152</v>
      </c>
      <c r="C168" s="11">
        <v>1136140</v>
      </c>
      <c r="D168" s="57" t="s">
        <v>146</v>
      </c>
      <c r="E168" s="12"/>
      <c r="F168" s="6">
        <v>279</v>
      </c>
      <c r="G168" s="7">
        <v>1</v>
      </c>
      <c r="H168" s="4">
        <f t="shared" si="1"/>
        <v>279</v>
      </c>
      <c r="I168" s="32"/>
    </row>
    <row r="169" spans="1:9" x14ac:dyDescent="0.2">
      <c r="A169" s="31">
        <v>160</v>
      </c>
      <c r="B169" s="54" t="s">
        <v>78</v>
      </c>
      <c r="C169" s="11">
        <v>1137063</v>
      </c>
      <c r="D169" s="57" t="s">
        <v>146</v>
      </c>
      <c r="E169" s="12"/>
      <c r="F169" s="6">
        <v>1000</v>
      </c>
      <c r="G169" s="7">
        <v>1</v>
      </c>
      <c r="H169" s="4">
        <f t="shared" si="1"/>
        <v>1000</v>
      </c>
      <c r="I169" s="32"/>
    </row>
    <row r="170" spans="1:9" x14ac:dyDescent="0.2">
      <c r="A170" s="31">
        <v>161</v>
      </c>
      <c r="B170" s="54" t="s">
        <v>153</v>
      </c>
      <c r="C170" s="11">
        <v>11320174</v>
      </c>
      <c r="D170" s="57" t="s">
        <v>146</v>
      </c>
      <c r="E170" s="12"/>
      <c r="F170" s="6">
        <v>576</v>
      </c>
      <c r="G170" s="7">
        <v>1</v>
      </c>
      <c r="H170" s="4">
        <f t="shared" si="1"/>
        <v>576</v>
      </c>
      <c r="I170" s="32"/>
    </row>
    <row r="171" spans="1:9" x14ac:dyDescent="0.2">
      <c r="A171" s="31">
        <v>162</v>
      </c>
      <c r="B171" s="54" t="s">
        <v>154</v>
      </c>
      <c r="C171" s="11">
        <v>1130031</v>
      </c>
      <c r="D171" s="57" t="s">
        <v>146</v>
      </c>
      <c r="E171" s="12"/>
      <c r="F171" s="6">
        <v>172</v>
      </c>
      <c r="G171" s="7">
        <v>2</v>
      </c>
      <c r="H171" s="4">
        <f t="shared" si="1"/>
        <v>172</v>
      </c>
      <c r="I171" s="32"/>
    </row>
    <row r="172" spans="1:9" x14ac:dyDescent="0.2">
      <c r="A172" s="31">
        <v>163</v>
      </c>
      <c r="B172" s="54" t="s">
        <v>155</v>
      </c>
      <c r="C172" s="11">
        <v>11138780</v>
      </c>
      <c r="D172" s="57" t="s">
        <v>146</v>
      </c>
      <c r="E172" s="12"/>
      <c r="F172" s="6">
        <v>344</v>
      </c>
      <c r="G172" s="7">
        <v>4</v>
      </c>
      <c r="H172" s="4">
        <f t="shared" si="1"/>
        <v>344</v>
      </c>
      <c r="I172" s="32"/>
    </row>
    <row r="173" spans="1:9" ht="30" x14ac:dyDescent="0.2">
      <c r="A173" s="31">
        <v>164</v>
      </c>
      <c r="B173" s="54" t="s">
        <v>156</v>
      </c>
      <c r="C173" s="11">
        <v>1137038</v>
      </c>
      <c r="D173" s="57" t="s">
        <v>146</v>
      </c>
      <c r="E173" s="12"/>
      <c r="F173" s="6">
        <v>872.5</v>
      </c>
      <c r="G173" s="7">
        <v>10</v>
      </c>
      <c r="H173" s="4">
        <f t="shared" si="1"/>
        <v>872.5</v>
      </c>
      <c r="I173" s="32"/>
    </row>
    <row r="174" spans="1:9" ht="30" x14ac:dyDescent="0.2">
      <c r="A174" s="31">
        <v>165</v>
      </c>
      <c r="B174" s="54" t="s">
        <v>156</v>
      </c>
      <c r="C174" s="11">
        <v>1137039</v>
      </c>
      <c r="D174" s="57" t="s">
        <v>146</v>
      </c>
      <c r="E174" s="12"/>
      <c r="F174" s="6">
        <v>406</v>
      </c>
      <c r="G174" s="7">
        <v>1</v>
      </c>
      <c r="H174" s="4">
        <f t="shared" si="1"/>
        <v>406</v>
      </c>
      <c r="I174" s="32"/>
    </row>
    <row r="175" spans="1:9" x14ac:dyDescent="0.2">
      <c r="A175" s="31">
        <v>166</v>
      </c>
      <c r="B175" s="54" t="s">
        <v>157</v>
      </c>
      <c r="C175" s="11">
        <v>1136021</v>
      </c>
      <c r="D175" s="57" t="s">
        <v>146</v>
      </c>
      <c r="E175" s="12"/>
      <c r="F175" s="6">
        <v>2250</v>
      </c>
      <c r="G175" s="7">
        <v>1</v>
      </c>
      <c r="H175" s="4">
        <f t="shared" si="1"/>
        <v>2250</v>
      </c>
      <c r="I175" s="32"/>
    </row>
    <row r="176" spans="1:9" x14ac:dyDescent="0.2">
      <c r="A176" s="31">
        <v>167</v>
      </c>
      <c r="B176" s="54" t="s">
        <v>158</v>
      </c>
      <c r="C176" s="11">
        <v>1137036</v>
      </c>
      <c r="D176" s="57" t="s">
        <v>146</v>
      </c>
      <c r="E176" s="12"/>
      <c r="F176" s="6">
        <v>727</v>
      </c>
      <c r="G176" s="7">
        <v>1</v>
      </c>
      <c r="H176" s="4">
        <f t="shared" si="1"/>
        <v>727</v>
      </c>
      <c r="I176" s="32"/>
    </row>
    <row r="177" spans="1:9" x14ac:dyDescent="0.2">
      <c r="A177" s="31">
        <v>168</v>
      </c>
      <c r="B177" s="54" t="s">
        <v>158</v>
      </c>
      <c r="C177" s="11">
        <v>1137062</v>
      </c>
      <c r="D177" s="57" t="s">
        <v>146</v>
      </c>
      <c r="E177" s="12"/>
      <c r="F177" s="6">
        <v>980</v>
      </c>
      <c r="G177" s="7">
        <v>1</v>
      </c>
      <c r="H177" s="4">
        <f t="shared" si="1"/>
        <v>980</v>
      </c>
      <c r="I177" s="32"/>
    </row>
    <row r="178" spans="1:9" ht="16.5" customHeight="1" x14ac:dyDescent="0.2">
      <c r="A178" s="35"/>
      <c r="B178" s="36"/>
      <c r="C178" s="37"/>
      <c r="D178" s="36"/>
      <c r="E178" s="38"/>
      <c r="F178" s="39"/>
      <c r="G178" s="40"/>
      <c r="H178" s="41"/>
      <c r="I178" s="42"/>
    </row>
    <row r="179" spans="1:9" s="19" customFormat="1" ht="17" thickBot="1" x14ac:dyDescent="0.25">
      <c r="A179" s="43"/>
      <c r="B179" s="44" t="s">
        <v>9</v>
      </c>
      <c r="C179" s="45"/>
      <c r="D179" s="46"/>
      <c r="E179" s="44"/>
      <c r="F179" s="44"/>
      <c r="G179" s="47">
        <f>SUM(G10:G178)</f>
        <v>566</v>
      </c>
      <c r="H179" s="47">
        <f>SUM(H10:H178)</f>
        <v>454956.96000000008</v>
      </c>
      <c r="I179" s="48"/>
    </row>
    <row r="181" spans="1:9" x14ac:dyDescent="0.2">
      <c r="A181" s="59" t="s">
        <v>178</v>
      </c>
      <c r="B181" s="59"/>
      <c r="C181" s="59"/>
      <c r="D181" s="59"/>
      <c r="E181" s="59"/>
      <c r="F181" s="19"/>
      <c r="G181" s="49"/>
      <c r="H181" s="19"/>
      <c r="I181" s="19"/>
    </row>
    <row r="182" spans="1:9" x14ac:dyDescent="0.2">
      <c r="C182" s="17"/>
      <c r="D182" s="15"/>
      <c r="F182" s="19"/>
      <c r="G182" s="49"/>
      <c r="H182" s="19"/>
      <c r="I182" s="19"/>
    </row>
    <row r="183" spans="1:9" x14ac:dyDescent="0.2">
      <c r="A183" s="19" t="s">
        <v>12</v>
      </c>
      <c r="B183" s="19"/>
      <c r="C183" s="50"/>
      <c r="D183" s="19"/>
      <c r="E183" s="19" t="s">
        <v>13</v>
      </c>
      <c r="F183" s="19"/>
      <c r="G183" s="49"/>
      <c r="H183" s="19"/>
      <c r="I183" s="19"/>
    </row>
    <row r="185" spans="1:9" x14ac:dyDescent="0.2">
      <c r="A185" s="60" t="s">
        <v>181</v>
      </c>
      <c r="E185" s="60" t="s">
        <v>182</v>
      </c>
      <c r="H185" s="20"/>
    </row>
  </sheetData>
  <mergeCells count="3">
    <mergeCell ref="A5:I5"/>
    <mergeCell ref="A6:I6"/>
    <mergeCell ref="A181:E181"/>
  </mergeCells>
  <printOptions horizontalCentered="1"/>
  <pageMargins left="0.35433070866141736" right="0.23622047244094491" top="0.74803149606299213" bottom="0.3149606299212598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admin</cp:lastModifiedBy>
  <cp:lastPrinted>2026-04-02T10:42:11Z</cp:lastPrinted>
  <dcterms:created xsi:type="dcterms:W3CDTF">2022-05-30T05:44:46Z</dcterms:created>
  <dcterms:modified xsi:type="dcterms:W3CDTF">2026-04-16T11:37:48Z</dcterms:modified>
</cp:coreProperties>
</file>